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nm\Desktop\Work\Agile\Sprint 7 (habitat emissions)\EIDC data upload\"/>
    </mc:Choice>
  </mc:AlternateContent>
  <xr:revisionPtr revIDLastSave="0" documentId="13_ncr:1_{C7EB162E-9BF8-4414-B095-FC818F5C12EE}" xr6:coauthVersionLast="47" xr6:coauthVersionMax="47" xr10:uidLastSave="{00000000-0000-0000-0000-000000000000}"/>
  <bookViews>
    <workbookView xWindow="-108" yWindow="-108" windowWidth="46296" windowHeight="25416" xr2:uid="{A4DB332F-754C-4871-9204-7C829B598F2E}"/>
  </bookViews>
  <sheets>
    <sheet name="Summaries" sheetId="1" r:id="rId1"/>
    <sheet name="Mitigated emission pathways" sheetId="2" r:id="rId2"/>
    <sheet name="Past data" sheetId="7" r:id="rId3"/>
    <sheet name="GWPstar calculations" sheetId="8" r:id="rId4"/>
    <sheet name="Emission metrics" sheetId="9" r:id="rId5"/>
    <sheet name="Gas quantification - HEADWINDS" sheetId="3" r:id="rId6"/>
    <sheet name="Gas quantification - CENTRAL" sheetId="4" r:id="rId7"/>
    <sheet name="Gas quantification - TAILWINDS" sheetId="5" r:id="rId8"/>
    <sheet name="Gas qtifn - Tailwinds+100% 3NOP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G5" i="1"/>
  <c r="G17" i="2"/>
  <c r="F15" i="2"/>
  <c r="J23" i="8"/>
  <c r="L54" i="8"/>
  <c r="BG60" i="8"/>
  <c r="BF60" i="8"/>
  <c r="BE60" i="8"/>
  <c r="BD60" i="8"/>
  <c r="BC60" i="8"/>
  <c r="BG59" i="8"/>
  <c r="BF59" i="8"/>
  <c r="BE59" i="8"/>
  <c r="BD59" i="8"/>
  <c r="BC59" i="8"/>
  <c r="BG58" i="8"/>
  <c r="BF58" i="8"/>
  <c r="BE58" i="8"/>
  <c r="BD58" i="8"/>
  <c r="BC58" i="8"/>
  <c r="BG57" i="8"/>
  <c r="BF57" i="8"/>
  <c r="BE57" i="8"/>
  <c r="BD57" i="8"/>
  <c r="BC57" i="8"/>
  <c r="BG56" i="8"/>
  <c r="BF56" i="8"/>
  <c r="BE56" i="8"/>
  <c r="BD56" i="8"/>
  <c r="BC56" i="8"/>
  <c r="BG55" i="8"/>
  <c r="BF55" i="8"/>
  <c r="BE55" i="8"/>
  <c r="BD55" i="8"/>
  <c r="BC55" i="8"/>
  <c r="BG54" i="8"/>
  <c r="BF54" i="8"/>
  <c r="BE54" i="8"/>
  <c r="BD54" i="8"/>
  <c r="BC54" i="8"/>
  <c r="BG53" i="8"/>
  <c r="BF53" i="8"/>
  <c r="BE53" i="8"/>
  <c r="BD53" i="8"/>
  <c r="BC53" i="8"/>
  <c r="BG52" i="8"/>
  <c r="BF52" i="8"/>
  <c r="BE52" i="8"/>
  <c r="BD52" i="8"/>
  <c r="BC52" i="8"/>
  <c r="BG51" i="8"/>
  <c r="BF51" i="8"/>
  <c r="BE51" i="8"/>
  <c r="BD51" i="8"/>
  <c r="BC51" i="8"/>
  <c r="BG50" i="8"/>
  <c r="BF50" i="8"/>
  <c r="BE50" i="8"/>
  <c r="BD50" i="8"/>
  <c r="BC50" i="8"/>
  <c r="BG49" i="8"/>
  <c r="BF49" i="8"/>
  <c r="BE49" i="8"/>
  <c r="BD49" i="8"/>
  <c r="BC49" i="8"/>
  <c r="BG48" i="8"/>
  <c r="BF48" i="8"/>
  <c r="BE48" i="8"/>
  <c r="BD48" i="8"/>
  <c r="BC48" i="8"/>
  <c r="BG47" i="8"/>
  <c r="BF47" i="8"/>
  <c r="BE47" i="8"/>
  <c r="BD47" i="8"/>
  <c r="BC47" i="8"/>
  <c r="BG46" i="8"/>
  <c r="BF46" i="8"/>
  <c r="BE46" i="8"/>
  <c r="BD46" i="8"/>
  <c r="BC46" i="8"/>
  <c r="BG45" i="8"/>
  <c r="BF45" i="8"/>
  <c r="BE45" i="8"/>
  <c r="BD45" i="8"/>
  <c r="BC45" i="8"/>
  <c r="BG44" i="8"/>
  <c r="BF44" i="8"/>
  <c r="BE44" i="8"/>
  <c r="BD44" i="8"/>
  <c r="BC44" i="8"/>
  <c r="BG43" i="8"/>
  <c r="BF43" i="8"/>
  <c r="BE43" i="8"/>
  <c r="BD43" i="8"/>
  <c r="BC43" i="8"/>
  <c r="BG42" i="8"/>
  <c r="BF42" i="8"/>
  <c r="BE42" i="8"/>
  <c r="BD42" i="8"/>
  <c r="BC42" i="8"/>
  <c r="BG41" i="8"/>
  <c r="BF41" i="8"/>
  <c r="BE41" i="8"/>
  <c r="BD41" i="8"/>
  <c r="BC41" i="8"/>
  <c r="BG40" i="8"/>
  <c r="BF40" i="8"/>
  <c r="BE40" i="8"/>
  <c r="BD40" i="8"/>
  <c r="BC40" i="8"/>
  <c r="BG39" i="8"/>
  <c r="BF39" i="8"/>
  <c r="BE39" i="8"/>
  <c r="BD39" i="8"/>
  <c r="BC39" i="8"/>
  <c r="BG38" i="8"/>
  <c r="BF38" i="8"/>
  <c r="BE38" i="8"/>
  <c r="BD38" i="8"/>
  <c r="BC38" i="8"/>
  <c r="BG37" i="8"/>
  <c r="BF37" i="8"/>
  <c r="BE37" i="8"/>
  <c r="BD37" i="8"/>
  <c r="BC37" i="8"/>
  <c r="BG36" i="8"/>
  <c r="BF36" i="8"/>
  <c r="BE36" i="8"/>
  <c r="BD36" i="8"/>
  <c r="BC36" i="8"/>
  <c r="BG35" i="8"/>
  <c r="BF35" i="8"/>
  <c r="BE35" i="8"/>
  <c r="BD35" i="8"/>
  <c r="BC35" i="8"/>
  <c r="BG34" i="8"/>
  <c r="BF34" i="8"/>
  <c r="BE34" i="8"/>
  <c r="BD34" i="8"/>
  <c r="BC34" i="8"/>
  <c r="BG33" i="8"/>
  <c r="BF33" i="8"/>
  <c r="BE33" i="8"/>
  <c r="BD33" i="8"/>
  <c r="BC33" i="8"/>
  <c r="BG32" i="8"/>
  <c r="BF32" i="8"/>
  <c r="BE32" i="8"/>
  <c r="BD32" i="8"/>
  <c r="BC32" i="8"/>
  <c r="BG31" i="8"/>
  <c r="BF31" i="8"/>
  <c r="BE31" i="8"/>
  <c r="BD31" i="8"/>
  <c r="BC31" i="8"/>
  <c r="BG30" i="8"/>
  <c r="BF30" i="8"/>
  <c r="BE30" i="8"/>
  <c r="BD30" i="8"/>
  <c r="BC30" i="8"/>
  <c r="BG29" i="8"/>
  <c r="BF29" i="8"/>
  <c r="BE29" i="8"/>
  <c r="BD29" i="8"/>
  <c r="BC29" i="8"/>
  <c r="BG28" i="8"/>
  <c r="BF28" i="8"/>
  <c r="BE28" i="8"/>
  <c r="BD28" i="8"/>
  <c r="BC28" i="8"/>
  <c r="BG27" i="8"/>
  <c r="BF27" i="8"/>
  <c r="BE27" i="8"/>
  <c r="BD27" i="8"/>
  <c r="BC27" i="8"/>
  <c r="BG26" i="8"/>
  <c r="BF26" i="8"/>
  <c r="BE26" i="8"/>
  <c r="BD26" i="8"/>
  <c r="BC26" i="8"/>
  <c r="BG25" i="8"/>
  <c r="BF25" i="8"/>
  <c r="BE25" i="8"/>
  <c r="BD25" i="8"/>
  <c r="BC25" i="8"/>
  <c r="BG24" i="8"/>
  <c r="BF24" i="8"/>
  <c r="BE24" i="8"/>
  <c r="BD24" i="8"/>
  <c r="BC24" i="8"/>
  <c r="BG23" i="8"/>
  <c r="BF23" i="8"/>
  <c r="BE23" i="8"/>
  <c r="BD23" i="8"/>
  <c r="BC23" i="8"/>
  <c r="AR60" i="8"/>
  <c r="AQ60" i="8"/>
  <c r="AP60" i="8"/>
  <c r="AO60" i="8"/>
  <c r="AN60" i="8"/>
  <c r="AR59" i="8"/>
  <c r="AQ59" i="8"/>
  <c r="AP59" i="8"/>
  <c r="AO59" i="8"/>
  <c r="AN59" i="8"/>
  <c r="AR58" i="8"/>
  <c r="AQ58" i="8"/>
  <c r="AP58" i="8"/>
  <c r="AO58" i="8"/>
  <c r="AN58" i="8"/>
  <c r="AR57" i="8"/>
  <c r="AQ57" i="8"/>
  <c r="AP57" i="8"/>
  <c r="AO57" i="8"/>
  <c r="AN57" i="8"/>
  <c r="AR56" i="8"/>
  <c r="AQ56" i="8"/>
  <c r="AP56" i="8"/>
  <c r="AO56" i="8"/>
  <c r="AN56" i="8"/>
  <c r="AR55" i="8"/>
  <c r="AQ55" i="8"/>
  <c r="AP55" i="8"/>
  <c r="AO55" i="8"/>
  <c r="AN55" i="8"/>
  <c r="AR54" i="8"/>
  <c r="AQ54" i="8"/>
  <c r="AP54" i="8"/>
  <c r="AO54" i="8"/>
  <c r="AN54" i="8"/>
  <c r="AR53" i="8"/>
  <c r="AQ53" i="8"/>
  <c r="AP53" i="8"/>
  <c r="AO53" i="8"/>
  <c r="AN53" i="8"/>
  <c r="AR52" i="8"/>
  <c r="AQ52" i="8"/>
  <c r="AP52" i="8"/>
  <c r="AO52" i="8"/>
  <c r="AN52" i="8"/>
  <c r="AR51" i="8"/>
  <c r="AQ51" i="8"/>
  <c r="AP51" i="8"/>
  <c r="AO51" i="8"/>
  <c r="AN51" i="8"/>
  <c r="AR50" i="8"/>
  <c r="AQ50" i="8"/>
  <c r="AP50" i="8"/>
  <c r="AO50" i="8"/>
  <c r="AN50" i="8"/>
  <c r="AR49" i="8"/>
  <c r="AQ49" i="8"/>
  <c r="AP49" i="8"/>
  <c r="AO49" i="8"/>
  <c r="AN49" i="8"/>
  <c r="AR48" i="8"/>
  <c r="AQ48" i="8"/>
  <c r="AP48" i="8"/>
  <c r="AO48" i="8"/>
  <c r="AN48" i="8"/>
  <c r="AR47" i="8"/>
  <c r="AQ47" i="8"/>
  <c r="AP47" i="8"/>
  <c r="AO47" i="8"/>
  <c r="AN47" i="8"/>
  <c r="AR46" i="8"/>
  <c r="AQ46" i="8"/>
  <c r="AP46" i="8"/>
  <c r="AO46" i="8"/>
  <c r="AN46" i="8"/>
  <c r="AR45" i="8"/>
  <c r="AQ45" i="8"/>
  <c r="AP45" i="8"/>
  <c r="AO45" i="8"/>
  <c r="AN45" i="8"/>
  <c r="AR44" i="8"/>
  <c r="AQ44" i="8"/>
  <c r="AP44" i="8"/>
  <c r="AO44" i="8"/>
  <c r="AN44" i="8"/>
  <c r="AR43" i="8"/>
  <c r="AQ43" i="8"/>
  <c r="AP43" i="8"/>
  <c r="AO43" i="8"/>
  <c r="AN43" i="8"/>
  <c r="AR42" i="8"/>
  <c r="AQ42" i="8"/>
  <c r="AP42" i="8"/>
  <c r="AO42" i="8"/>
  <c r="AN42" i="8"/>
  <c r="AR41" i="8"/>
  <c r="AQ41" i="8"/>
  <c r="AP41" i="8"/>
  <c r="AO41" i="8"/>
  <c r="AN41" i="8"/>
  <c r="AR40" i="8"/>
  <c r="AQ40" i="8"/>
  <c r="AP40" i="8"/>
  <c r="AO40" i="8"/>
  <c r="AN40" i="8"/>
  <c r="AR39" i="8"/>
  <c r="AQ39" i="8"/>
  <c r="AP39" i="8"/>
  <c r="AO39" i="8"/>
  <c r="AN39" i="8"/>
  <c r="AR38" i="8"/>
  <c r="AQ38" i="8"/>
  <c r="AP38" i="8"/>
  <c r="AO38" i="8"/>
  <c r="AN38" i="8"/>
  <c r="AR37" i="8"/>
  <c r="AQ37" i="8"/>
  <c r="AP37" i="8"/>
  <c r="AO37" i="8"/>
  <c r="AN37" i="8"/>
  <c r="AR36" i="8"/>
  <c r="AQ36" i="8"/>
  <c r="AP36" i="8"/>
  <c r="AO36" i="8"/>
  <c r="AN36" i="8"/>
  <c r="AR35" i="8"/>
  <c r="AQ35" i="8"/>
  <c r="AP35" i="8"/>
  <c r="AO35" i="8"/>
  <c r="AN35" i="8"/>
  <c r="AR34" i="8"/>
  <c r="AQ34" i="8"/>
  <c r="AP34" i="8"/>
  <c r="AO34" i="8"/>
  <c r="AN34" i="8"/>
  <c r="AR33" i="8"/>
  <c r="AQ33" i="8"/>
  <c r="AP33" i="8"/>
  <c r="AO33" i="8"/>
  <c r="AN33" i="8"/>
  <c r="AR32" i="8"/>
  <c r="AQ32" i="8"/>
  <c r="AP32" i="8"/>
  <c r="AO32" i="8"/>
  <c r="AN32" i="8"/>
  <c r="AR31" i="8"/>
  <c r="AQ31" i="8"/>
  <c r="AP31" i="8"/>
  <c r="AO31" i="8"/>
  <c r="AN31" i="8"/>
  <c r="AR30" i="8"/>
  <c r="AQ30" i="8"/>
  <c r="AP30" i="8"/>
  <c r="AO30" i="8"/>
  <c r="AN30" i="8"/>
  <c r="AR29" i="8"/>
  <c r="AQ29" i="8"/>
  <c r="AP29" i="8"/>
  <c r="AO29" i="8"/>
  <c r="AN29" i="8"/>
  <c r="AR28" i="8"/>
  <c r="AQ28" i="8"/>
  <c r="AP28" i="8"/>
  <c r="AO28" i="8"/>
  <c r="AN28" i="8"/>
  <c r="AR27" i="8"/>
  <c r="AQ27" i="8"/>
  <c r="AP27" i="8"/>
  <c r="AO27" i="8"/>
  <c r="AN27" i="8"/>
  <c r="AR26" i="8"/>
  <c r="AQ26" i="8"/>
  <c r="AP26" i="8"/>
  <c r="AO26" i="8"/>
  <c r="AN26" i="8"/>
  <c r="AR25" i="8"/>
  <c r="AQ25" i="8"/>
  <c r="AP25" i="8"/>
  <c r="AO25" i="8"/>
  <c r="AN25" i="8"/>
  <c r="AR24" i="8"/>
  <c r="AQ24" i="8"/>
  <c r="AP24" i="8"/>
  <c r="AO24" i="8"/>
  <c r="AN24" i="8"/>
  <c r="AR23" i="8"/>
  <c r="AQ23" i="8"/>
  <c r="AP23" i="8"/>
  <c r="AO23" i="8"/>
  <c r="AN23" i="8"/>
  <c r="AC60" i="8"/>
  <c r="AB60" i="8"/>
  <c r="AA60" i="8"/>
  <c r="Z60" i="8"/>
  <c r="Y60" i="8"/>
  <c r="AC59" i="8"/>
  <c r="AB59" i="8"/>
  <c r="AA59" i="8"/>
  <c r="Z59" i="8"/>
  <c r="Y59" i="8"/>
  <c r="AC58" i="8"/>
  <c r="AB58" i="8"/>
  <c r="AA58" i="8"/>
  <c r="Z58" i="8"/>
  <c r="Y58" i="8"/>
  <c r="AC57" i="8"/>
  <c r="AB57" i="8"/>
  <c r="AA57" i="8"/>
  <c r="Z57" i="8"/>
  <c r="Y57" i="8"/>
  <c r="AC56" i="8"/>
  <c r="AB56" i="8"/>
  <c r="AA56" i="8"/>
  <c r="Z56" i="8"/>
  <c r="Y56" i="8"/>
  <c r="AC55" i="8"/>
  <c r="AB55" i="8"/>
  <c r="AA55" i="8"/>
  <c r="Z55" i="8"/>
  <c r="Y55" i="8"/>
  <c r="AC54" i="8"/>
  <c r="AB54" i="8"/>
  <c r="AA54" i="8"/>
  <c r="Z54" i="8"/>
  <c r="Y54" i="8"/>
  <c r="AC53" i="8"/>
  <c r="AB53" i="8"/>
  <c r="AA53" i="8"/>
  <c r="Z53" i="8"/>
  <c r="Y53" i="8"/>
  <c r="AC52" i="8"/>
  <c r="AB52" i="8"/>
  <c r="AA52" i="8"/>
  <c r="Z52" i="8"/>
  <c r="Y52" i="8"/>
  <c r="AC51" i="8"/>
  <c r="AB51" i="8"/>
  <c r="AA51" i="8"/>
  <c r="Z51" i="8"/>
  <c r="Y51" i="8"/>
  <c r="AC50" i="8"/>
  <c r="AB50" i="8"/>
  <c r="AA50" i="8"/>
  <c r="Z50" i="8"/>
  <c r="Y50" i="8"/>
  <c r="AC49" i="8"/>
  <c r="AB49" i="8"/>
  <c r="AA49" i="8"/>
  <c r="Z49" i="8"/>
  <c r="Y49" i="8"/>
  <c r="AC48" i="8"/>
  <c r="AB48" i="8"/>
  <c r="AA48" i="8"/>
  <c r="Z48" i="8"/>
  <c r="Y48" i="8"/>
  <c r="AC47" i="8"/>
  <c r="AB47" i="8"/>
  <c r="AA47" i="8"/>
  <c r="Z47" i="8"/>
  <c r="Y47" i="8"/>
  <c r="AC46" i="8"/>
  <c r="AB46" i="8"/>
  <c r="AA46" i="8"/>
  <c r="Z46" i="8"/>
  <c r="Y46" i="8"/>
  <c r="AC45" i="8"/>
  <c r="AB45" i="8"/>
  <c r="AA45" i="8"/>
  <c r="Z45" i="8"/>
  <c r="Y45" i="8"/>
  <c r="AC44" i="8"/>
  <c r="AB44" i="8"/>
  <c r="AA44" i="8"/>
  <c r="Z44" i="8"/>
  <c r="Y44" i="8"/>
  <c r="AC43" i="8"/>
  <c r="AB43" i="8"/>
  <c r="AA43" i="8"/>
  <c r="Z43" i="8"/>
  <c r="Y43" i="8"/>
  <c r="AC42" i="8"/>
  <c r="AB42" i="8"/>
  <c r="AA42" i="8"/>
  <c r="Z42" i="8"/>
  <c r="Y42" i="8"/>
  <c r="AC41" i="8"/>
  <c r="AB41" i="8"/>
  <c r="AA41" i="8"/>
  <c r="Z41" i="8"/>
  <c r="Y41" i="8"/>
  <c r="AC40" i="8"/>
  <c r="AB40" i="8"/>
  <c r="AA40" i="8"/>
  <c r="Z40" i="8"/>
  <c r="Y40" i="8"/>
  <c r="AC39" i="8"/>
  <c r="AB39" i="8"/>
  <c r="AA39" i="8"/>
  <c r="Z39" i="8"/>
  <c r="Y39" i="8"/>
  <c r="AC38" i="8"/>
  <c r="AB38" i="8"/>
  <c r="AA38" i="8"/>
  <c r="Z38" i="8"/>
  <c r="Y38" i="8"/>
  <c r="AC37" i="8"/>
  <c r="AB37" i="8"/>
  <c r="AA37" i="8"/>
  <c r="Z37" i="8"/>
  <c r="Y37" i="8"/>
  <c r="AC36" i="8"/>
  <c r="AB36" i="8"/>
  <c r="AA36" i="8"/>
  <c r="Z36" i="8"/>
  <c r="Y36" i="8"/>
  <c r="AC35" i="8"/>
  <c r="AB35" i="8"/>
  <c r="AA35" i="8"/>
  <c r="Z35" i="8"/>
  <c r="Y35" i="8"/>
  <c r="AC34" i="8"/>
  <c r="AB34" i="8"/>
  <c r="AA34" i="8"/>
  <c r="Z34" i="8"/>
  <c r="Y34" i="8"/>
  <c r="AC33" i="8"/>
  <c r="AB33" i="8"/>
  <c r="AA33" i="8"/>
  <c r="Z33" i="8"/>
  <c r="Y33" i="8"/>
  <c r="AC32" i="8"/>
  <c r="AB32" i="8"/>
  <c r="AA32" i="8"/>
  <c r="Z32" i="8"/>
  <c r="Y32" i="8"/>
  <c r="AC31" i="8"/>
  <c r="AB31" i="8"/>
  <c r="AA31" i="8"/>
  <c r="Z31" i="8"/>
  <c r="Y31" i="8"/>
  <c r="AC30" i="8"/>
  <c r="AB30" i="8"/>
  <c r="AA30" i="8"/>
  <c r="Z30" i="8"/>
  <c r="Y30" i="8"/>
  <c r="AC29" i="8"/>
  <c r="AB29" i="8"/>
  <c r="AA29" i="8"/>
  <c r="Z29" i="8"/>
  <c r="Y29" i="8"/>
  <c r="AC28" i="8"/>
  <c r="AB28" i="8"/>
  <c r="AA28" i="8"/>
  <c r="Z28" i="8"/>
  <c r="Y28" i="8"/>
  <c r="AC27" i="8"/>
  <c r="AB27" i="8"/>
  <c r="AA27" i="8"/>
  <c r="Z27" i="8"/>
  <c r="Y27" i="8"/>
  <c r="AC26" i="8"/>
  <c r="AB26" i="8"/>
  <c r="AA26" i="8"/>
  <c r="Z26" i="8"/>
  <c r="Y26" i="8"/>
  <c r="AC25" i="8"/>
  <c r="AB25" i="8"/>
  <c r="AA25" i="8"/>
  <c r="Z25" i="8"/>
  <c r="Y25" i="8"/>
  <c r="AC24" i="8"/>
  <c r="AB24" i="8"/>
  <c r="AA24" i="8"/>
  <c r="Z24" i="8"/>
  <c r="Y24" i="8"/>
  <c r="AC23" i="8"/>
  <c r="AB23" i="8"/>
  <c r="AA23" i="8"/>
  <c r="Z23" i="8"/>
  <c r="Y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23" i="8"/>
  <c r="L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5" i="8"/>
  <c r="L56" i="8"/>
  <c r="L57" i="8"/>
  <c r="L58" i="8"/>
  <c r="L59" i="8"/>
  <c r="L60" i="8"/>
  <c r="G31" i="2"/>
  <c r="I23" i="8"/>
  <c r="I6" i="1"/>
  <c r="H6" i="1"/>
  <c r="G6" i="1"/>
  <c r="F6" i="1"/>
  <c r="E6" i="1"/>
  <c r="I5" i="1"/>
  <c r="H5" i="1"/>
  <c r="F5" i="1"/>
  <c r="E5" i="1"/>
  <c r="I4" i="1"/>
  <c r="H4" i="1"/>
  <c r="G4" i="1"/>
  <c r="F4" i="1"/>
  <c r="E4" i="1"/>
  <c r="I3" i="1"/>
  <c r="H3" i="1"/>
  <c r="G3" i="1"/>
  <c r="F3" i="1"/>
  <c r="E3" i="1"/>
  <c r="AW60" i="8"/>
  <c r="BB60" i="8" s="1"/>
  <c r="AV60" i="8"/>
  <c r="AU60" i="8"/>
  <c r="AW59" i="8"/>
  <c r="BB59" i="8" s="1"/>
  <c r="AV59" i="8"/>
  <c r="AU59" i="8"/>
  <c r="AW58" i="8"/>
  <c r="BB58" i="8" s="1"/>
  <c r="AV58" i="8"/>
  <c r="AU58" i="8"/>
  <c r="AW57" i="8"/>
  <c r="AX57" i="8" s="1"/>
  <c r="AV57" i="8"/>
  <c r="AU57" i="8"/>
  <c r="AW56" i="8"/>
  <c r="BA56" i="8" s="1"/>
  <c r="AV56" i="8"/>
  <c r="AU56" i="8"/>
  <c r="AH60" i="8"/>
  <c r="AI60" i="8" s="1"/>
  <c r="AG60" i="8"/>
  <c r="AF60" i="8"/>
  <c r="AH59" i="8"/>
  <c r="AG59" i="8"/>
  <c r="AF59" i="8"/>
  <c r="AH58" i="8"/>
  <c r="AG58" i="8"/>
  <c r="AF58" i="8"/>
  <c r="AH57" i="8"/>
  <c r="AK57" i="8" s="1"/>
  <c r="AG57" i="8"/>
  <c r="AF57" i="8"/>
  <c r="AH56" i="8"/>
  <c r="AM56" i="8" s="1"/>
  <c r="AG56" i="8"/>
  <c r="AF56" i="8"/>
  <c r="S60" i="8"/>
  <c r="R60" i="8"/>
  <c r="Q60" i="8"/>
  <c r="S59" i="8"/>
  <c r="R59" i="8"/>
  <c r="Q59" i="8"/>
  <c r="S58" i="8"/>
  <c r="R58" i="8"/>
  <c r="Q58" i="8"/>
  <c r="S57" i="8"/>
  <c r="X57" i="8" s="1"/>
  <c r="R57" i="8"/>
  <c r="Q57" i="8"/>
  <c r="S56" i="8"/>
  <c r="W56" i="8" s="1"/>
  <c r="R56" i="8"/>
  <c r="Q56" i="8"/>
  <c r="BA59" i="8"/>
  <c r="BA58" i="8"/>
  <c r="AY57" i="8"/>
  <c r="AZ56" i="8"/>
  <c r="AM60" i="8"/>
  <c r="AM59" i="8"/>
  <c r="AL59" i="8"/>
  <c r="AJ59" i="8"/>
  <c r="AK59" i="8"/>
  <c r="AL58" i="8"/>
  <c r="AM58" i="8"/>
  <c r="W60" i="8"/>
  <c r="X59" i="8"/>
  <c r="W59" i="8"/>
  <c r="V59" i="8"/>
  <c r="U59" i="8"/>
  <c r="W58" i="8"/>
  <c r="X58" i="8"/>
  <c r="X56" i="8"/>
  <c r="D60" i="8"/>
  <c r="D59" i="8"/>
  <c r="E59" i="8" s="1"/>
  <c r="D58" i="8"/>
  <c r="G58" i="8" s="1"/>
  <c r="D57" i="8"/>
  <c r="E57" i="8" s="1"/>
  <c r="D56" i="8"/>
  <c r="C60" i="8"/>
  <c r="C59" i="8"/>
  <c r="C58" i="8"/>
  <c r="C57" i="8"/>
  <c r="C56" i="8"/>
  <c r="B60" i="8"/>
  <c r="B59" i="8"/>
  <c r="B58" i="8"/>
  <c r="B57" i="8"/>
  <c r="B56" i="8"/>
  <c r="E56" i="8"/>
  <c r="F56" i="8"/>
  <c r="G56" i="8"/>
  <c r="H56" i="8"/>
  <c r="I56" i="8"/>
  <c r="I57" i="8"/>
  <c r="E58" i="8"/>
  <c r="F58" i="8"/>
  <c r="H58" i="8"/>
  <c r="E60" i="8"/>
  <c r="J60" i="8" s="1"/>
  <c r="F60" i="8"/>
  <c r="G60" i="8"/>
  <c r="H60" i="8"/>
  <c r="I60" i="8"/>
  <c r="BB55" i="8"/>
  <c r="BA55" i="8"/>
  <c r="AZ55" i="8"/>
  <c r="AY55" i="8"/>
  <c r="AX55" i="8"/>
  <c r="BB54" i="8"/>
  <c r="BA54" i="8"/>
  <c r="AZ54" i="8"/>
  <c r="AY54" i="8"/>
  <c r="AX54" i="8"/>
  <c r="BB53" i="8"/>
  <c r="BA53" i="8"/>
  <c r="AZ53" i="8"/>
  <c r="AY53" i="8"/>
  <c r="AX53" i="8"/>
  <c r="BB52" i="8"/>
  <c r="BA52" i="8"/>
  <c r="AZ52" i="8"/>
  <c r="AY52" i="8"/>
  <c r="AX52" i="8"/>
  <c r="BB51" i="8"/>
  <c r="BA51" i="8"/>
  <c r="AZ51" i="8"/>
  <c r="AY51" i="8"/>
  <c r="AX51" i="8"/>
  <c r="BB50" i="8"/>
  <c r="BA50" i="8"/>
  <c r="AZ50" i="8"/>
  <c r="AY50" i="8"/>
  <c r="AX50" i="8"/>
  <c r="BB49" i="8"/>
  <c r="BA49" i="8"/>
  <c r="AZ49" i="8"/>
  <c r="AY49" i="8"/>
  <c r="AX49" i="8"/>
  <c r="BB48" i="8"/>
  <c r="BA48" i="8"/>
  <c r="AZ48" i="8"/>
  <c r="AY48" i="8"/>
  <c r="AX48" i="8"/>
  <c r="BB47" i="8"/>
  <c r="BA47" i="8"/>
  <c r="AZ47" i="8"/>
  <c r="AY47" i="8"/>
  <c r="AX47" i="8"/>
  <c r="BB46" i="8"/>
  <c r="BA46" i="8"/>
  <c r="AZ46" i="8"/>
  <c r="AY46" i="8"/>
  <c r="AX46" i="8"/>
  <c r="BB45" i="8"/>
  <c r="BA45" i="8"/>
  <c r="AZ45" i="8"/>
  <c r="AY45" i="8"/>
  <c r="AX45" i="8"/>
  <c r="BB44" i="8"/>
  <c r="BA44" i="8"/>
  <c r="AZ44" i="8"/>
  <c r="AY44" i="8"/>
  <c r="AX44" i="8"/>
  <c r="BB43" i="8"/>
  <c r="BA43" i="8"/>
  <c r="AZ43" i="8"/>
  <c r="AY43" i="8"/>
  <c r="AX43" i="8"/>
  <c r="BB42" i="8"/>
  <c r="BA42" i="8"/>
  <c r="AZ42" i="8"/>
  <c r="AY42" i="8"/>
  <c r="AX42" i="8"/>
  <c r="BB41" i="8"/>
  <c r="BA41" i="8"/>
  <c r="AZ41" i="8"/>
  <c r="AY41" i="8"/>
  <c r="AX41" i="8"/>
  <c r="BB40" i="8"/>
  <c r="BA40" i="8"/>
  <c r="AZ40" i="8"/>
  <c r="AY40" i="8"/>
  <c r="AX40" i="8"/>
  <c r="BB39" i="8"/>
  <c r="BA39" i="8"/>
  <c r="AZ39" i="8"/>
  <c r="AY39" i="8"/>
  <c r="AX39" i="8"/>
  <c r="BB38" i="8"/>
  <c r="BA38" i="8"/>
  <c r="AZ38" i="8"/>
  <c r="AY38" i="8"/>
  <c r="AX38" i="8"/>
  <c r="BB37" i="8"/>
  <c r="BA37" i="8"/>
  <c r="AZ37" i="8"/>
  <c r="AY37" i="8"/>
  <c r="AX37" i="8"/>
  <c r="BB36" i="8"/>
  <c r="BA36" i="8"/>
  <c r="AZ36" i="8"/>
  <c r="AY36" i="8"/>
  <c r="AX36" i="8"/>
  <c r="BB35" i="8"/>
  <c r="BA35" i="8"/>
  <c r="AZ35" i="8"/>
  <c r="AY35" i="8"/>
  <c r="AX35" i="8"/>
  <c r="BB34" i="8"/>
  <c r="BA34" i="8"/>
  <c r="AZ34" i="8"/>
  <c r="AY34" i="8"/>
  <c r="AX34" i="8"/>
  <c r="BB33" i="8"/>
  <c r="BA33" i="8"/>
  <c r="AZ33" i="8"/>
  <c r="AY33" i="8"/>
  <c r="AX33" i="8"/>
  <c r="BB32" i="8"/>
  <c r="BA32" i="8"/>
  <c r="AZ32" i="8"/>
  <c r="AY32" i="8"/>
  <c r="AX32" i="8"/>
  <c r="BB31" i="8"/>
  <c r="BA31" i="8"/>
  <c r="AZ31" i="8"/>
  <c r="AY31" i="8"/>
  <c r="AX31" i="8"/>
  <c r="BB30" i="8"/>
  <c r="BA30" i="8"/>
  <c r="AZ30" i="8"/>
  <c r="AY30" i="8"/>
  <c r="AX30" i="8"/>
  <c r="BB29" i="8"/>
  <c r="BA29" i="8"/>
  <c r="AZ29" i="8"/>
  <c r="AY29" i="8"/>
  <c r="AX29" i="8"/>
  <c r="AU29" i="8"/>
  <c r="AU30" i="8" s="1"/>
  <c r="BB28" i="8"/>
  <c r="BA28" i="8"/>
  <c r="AZ28" i="8"/>
  <c r="AY28" i="8"/>
  <c r="AX28" i="8"/>
  <c r="BB27" i="8"/>
  <c r="BA27" i="8"/>
  <c r="AZ27" i="8"/>
  <c r="AY27" i="8"/>
  <c r="AX27" i="8"/>
  <c r="BB26" i="8"/>
  <c r="BA26" i="8"/>
  <c r="AZ26" i="8"/>
  <c r="AY26" i="8"/>
  <c r="AX26" i="8"/>
  <c r="BB25" i="8"/>
  <c r="BA25" i="8"/>
  <c r="AZ25" i="8"/>
  <c r="AY25" i="8"/>
  <c r="AX25" i="8"/>
  <c r="AU25" i="8"/>
  <c r="AU26" i="8" s="1"/>
  <c r="AU27" i="8" s="1"/>
  <c r="BB24" i="8"/>
  <c r="BA24" i="8"/>
  <c r="AZ24" i="8"/>
  <c r="AY24" i="8"/>
  <c r="AX24" i="8"/>
  <c r="AU24" i="8"/>
  <c r="BB23" i="8"/>
  <c r="BA23" i="8"/>
  <c r="AZ23" i="8"/>
  <c r="AY23" i="8"/>
  <c r="AX23" i="8"/>
  <c r="AM55" i="8"/>
  <c r="AL55" i="8"/>
  <c r="AK55" i="8"/>
  <c r="AJ55" i="8"/>
  <c r="AI55" i="8"/>
  <c r="AM54" i="8"/>
  <c r="AL54" i="8"/>
  <c r="AK54" i="8"/>
  <c r="AJ54" i="8"/>
  <c r="AI54" i="8"/>
  <c r="AM53" i="8"/>
  <c r="AL53" i="8"/>
  <c r="AK53" i="8"/>
  <c r="AJ53" i="8"/>
  <c r="AI53" i="8"/>
  <c r="AM52" i="8"/>
  <c r="AL52" i="8"/>
  <c r="AK52" i="8"/>
  <c r="AJ52" i="8"/>
  <c r="AI52" i="8"/>
  <c r="AM51" i="8"/>
  <c r="AL51" i="8"/>
  <c r="AK51" i="8"/>
  <c r="AJ51" i="8"/>
  <c r="AI51" i="8"/>
  <c r="AM50" i="8"/>
  <c r="AL50" i="8"/>
  <c r="AK50" i="8"/>
  <c r="AJ50" i="8"/>
  <c r="AI50" i="8"/>
  <c r="AM49" i="8"/>
  <c r="AL49" i="8"/>
  <c r="AK49" i="8"/>
  <c r="AJ49" i="8"/>
  <c r="AI49" i="8"/>
  <c r="AM48" i="8"/>
  <c r="AL48" i="8"/>
  <c r="AK48" i="8"/>
  <c r="AJ48" i="8"/>
  <c r="AI48" i="8"/>
  <c r="AM47" i="8"/>
  <c r="AL47" i="8"/>
  <c r="AK47" i="8"/>
  <c r="AJ47" i="8"/>
  <c r="AI47" i="8"/>
  <c r="AM46" i="8"/>
  <c r="AL46" i="8"/>
  <c r="AK46" i="8"/>
  <c r="AJ46" i="8"/>
  <c r="AI46" i="8"/>
  <c r="AM45" i="8"/>
  <c r="AL45" i="8"/>
  <c r="AK45" i="8"/>
  <c r="AJ45" i="8"/>
  <c r="AI45" i="8"/>
  <c r="AM44" i="8"/>
  <c r="AL44" i="8"/>
  <c r="AK44" i="8"/>
  <c r="AJ44" i="8"/>
  <c r="AI44" i="8"/>
  <c r="AM43" i="8"/>
  <c r="AL43" i="8"/>
  <c r="AK43" i="8"/>
  <c r="AJ43" i="8"/>
  <c r="AI43" i="8"/>
  <c r="AM42" i="8"/>
  <c r="AL42" i="8"/>
  <c r="AK42" i="8"/>
  <c r="AJ42" i="8"/>
  <c r="AI42" i="8"/>
  <c r="AM41" i="8"/>
  <c r="AL41" i="8"/>
  <c r="AK41" i="8"/>
  <c r="AJ41" i="8"/>
  <c r="AI41" i="8"/>
  <c r="AM40" i="8"/>
  <c r="AL40" i="8"/>
  <c r="AK40" i="8"/>
  <c r="AJ40" i="8"/>
  <c r="AI40" i="8"/>
  <c r="AM39" i="8"/>
  <c r="AL39" i="8"/>
  <c r="AK39" i="8"/>
  <c r="AJ39" i="8"/>
  <c r="AI39" i="8"/>
  <c r="AM38" i="8"/>
  <c r="AL38" i="8"/>
  <c r="AK38" i="8"/>
  <c r="AJ38" i="8"/>
  <c r="AI38" i="8"/>
  <c r="AM37" i="8"/>
  <c r="AL37" i="8"/>
  <c r="AK37" i="8"/>
  <c r="AJ37" i="8"/>
  <c r="AI37" i="8"/>
  <c r="AM36" i="8"/>
  <c r="AL36" i="8"/>
  <c r="AK36" i="8"/>
  <c r="AJ36" i="8"/>
  <c r="AI36" i="8"/>
  <c r="AM35" i="8"/>
  <c r="AL35" i="8"/>
  <c r="AK35" i="8"/>
  <c r="AJ35" i="8"/>
  <c r="AI35" i="8"/>
  <c r="AM34" i="8"/>
  <c r="AL34" i="8"/>
  <c r="AK34" i="8"/>
  <c r="AJ34" i="8"/>
  <c r="AI34" i="8"/>
  <c r="AM33" i="8"/>
  <c r="AL33" i="8"/>
  <c r="AK33" i="8"/>
  <c r="AJ33" i="8"/>
  <c r="AI33" i="8"/>
  <c r="AM32" i="8"/>
  <c r="AL32" i="8"/>
  <c r="AK32" i="8"/>
  <c r="AJ32" i="8"/>
  <c r="AI32" i="8"/>
  <c r="AM31" i="8"/>
  <c r="AL31" i="8"/>
  <c r="AK31" i="8"/>
  <c r="AJ31" i="8"/>
  <c r="AI31" i="8"/>
  <c r="AM30" i="8"/>
  <c r="AL30" i="8"/>
  <c r="AK30" i="8"/>
  <c r="AJ30" i="8"/>
  <c r="AI30" i="8"/>
  <c r="AM29" i="8"/>
  <c r="AL29" i="8"/>
  <c r="AK29" i="8"/>
  <c r="AJ29" i="8"/>
  <c r="AI29" i="8"/>
  <c r="AF29" i="8"/>
  <c r="AF30" i="8" s="1"/>
  <c r="AM28" i="8"/>
  <c r="AL28" i="8"/>
  <c r="AK28" i="8"/>
  <c r="AJ28" i="8"/>
  <c r="AI28" i="8"/>
  <c r="AM27" i="8"/>
  <c r="AL27" i="8"/>
  <c r="AK27" i="8"/>
  <c r="AJ27" i="8"/>
  <c r="AI27" i="8"/>
  <c r="AM26" i="8"/>
  <c r="AL26" i="8"/>
  <c r="AK26" i="8"/>
  <c r="AJ26" i="8"/>
  <c r="AI26" i="8"/>
  <c r="AM25" i="8"/>
  <c r="AL25" i="8"/>
  <c r="AK25" i="8"/>
  <c r="AJ25" i="8"/>
  <c r="AI25" i="8"/>
  <c r="AF25" i="8"/>
  <c r="AF26" i="8" s="1"/>
  <c r="AF27" i="8" s="1"/>
  <c r="AM24" i="8"/>
  <c r="AL24" i="8"/>
  <c r="AK24" i="8"/>
  <c r="AJ24" i="8"/>
  <c r="AI24" i="8"/>
  <c r="AF24" i="8"/>
  <c r="AM23" i="8"/>
  <c r="AL23" i="8"/>
  <c r="AK23" i="8"/>
  <c r="AJ23" i="8"/>
  <c r="AI23" i="8"/>
  <c r="X55" i="8"/>
  <c r="W55" i="8"/>
  <c r="V55" i="8"/>
  <c r="U55" i="8"/>
  <c r="T55" i="8"/>
  <c r="X54" i="8"/>
  <c r="W54" i="8"/>
  <c r="V54" i="8"/>
  <c r="U54" i="8"/>
  <c r="T54" i="8"/>
  <c r="X53" i="8"/>
  <c r="W53" i="8"/>
  <c r="V53" i="8"/>
  <c r="U53" i="8"/>
  <c r="T53" i="8"/>
  <c r="X52" i="8"/>
  <c r="W52" i="8"/>
  <c r="V52" i="8"/>
  <c r="U52" i="8"/>
  <c r="T52" i="8"/>
  <c r="X51" i="8"/>
  <c r="W51" i="8"/>
  <c r="V51" i="8"/>
  <c r="U51" i="8"/>
  <c r="T51" i="8"/>
  <c r="X50" i="8"/>
  <c r="W50" i="8"/>
  <c r="V50" i="8"/>
  <c r="U50" i="8"/>
  <c r="T50" i="8"/>
  <c r="X49" i="8"/>
  <c r="W49" i="8"/>
  <c r="V49" i="8"/>
  <c r="U49" i="8"/>
  <c r="T49" i="8"/>
  <c r="X48" i="8"/>
  <c r="W48" i="8"/>
  <c r="V48" i="8"/>
  <c r="U48" i="8"/>
  <c r="T48" i="8"/>
  <c r="X47" i="8"/>
  <c r="W47" i="8"/>
  <c r="V47" i="8"/>
  <c r="U47" i="8"/>
  <c r="T47" i="8"/>
  <c r="X46" i="8"/>
  <c r="W46" i="8"/>
  <c r="V46" i="8"/>
  <c r="U46" i="8"/>
  <c r="T46" i="8"/>
  <c r="X45" i="8"/>
  <c r="W45" i="8"/>
  <c r="V45" i="8"/>
  <c r="U45" i="8"/>
  <c r="T45" i="8"/>
  <c r="X44" i="8"/>
  <c r="W44" i="8"/>
  <c r="V44" i="8"/>
  <c r="U44" i="8"/>
  <c r="T44" i="8"/>
  <c r="X43" i="8"/>
  <c r="W43" i="8"/>
  <c r="V43" i="8"/>
  <c r="U43" i="8"/>
  <c r="T43" i="8"/>
  <c r="X42" i="8"/>
  <c r="W42" i="8"/>
  <c r="V42" i="8"/>
  <c r="U42" i="8"/>
  <c r="T42" i="8"/>
  <c r="X41" i="8"/>
  <c r="W41" i="8"/>
  <c r="V41" i="8"/>
  <c r="U41" i="8"/>
  <c r="T41" i="8"/>
  <c r="X40" i="8"/>
  <c r="W40" i="8"/>
  <c r="V40" i="8"/>
  <c r="U40" i="8"/>
  <c r="T40" i="8"/>
  <c r="X39" i="8"/>
  <c r="W39" i="8"/>
  <c r="V39" i="8"/>
  <c r="U39" i="8"/>
  <c r="T39" i="8"/>
  <c r="X38" i="8"/>
  <c r="W38" i="8"/>
  <c r="V38" i="8"/>
  <c r="U38" i="8"/>
  <c r="T38" i="8"/>
  <c r="X37" i="8"/>
  <c r="W37" i="8"/>
  <c r="V37" i="8"/>
  <c r="U37" i="8"/>
  <c r="T37" i="8"/>
  <c r="X36" i="8"/>
  <c r="W36" i="8"/>
  <c r="V36" i="8"/>
  <c r="U36" i="8"/>
  <c r="T36" i="8"/>
  <c r="X35" i="8"/>
  <c r="W35" i="8"/>
  <c r="V35" i="8"/>
  <c r="U35" i="8"/>
  <c r="T35" i="8"/>
  <c r="X34" i="8"/>
  <c r="W34" i="8"/>
  <c r="V34" i="8"/>
  <c r="U34" i="8"/>
  <c r="T34" i="8"/>
  <c r="X33" i="8"/>
  <c r="W33" i="8"/>
  <c r="V33" i="8"/>
  <c r="U33" i="8"/>
  <c r="T33" i="8"/>
  <c r="X32" i="8"/>
  <c r="W32" i="8"/>
  <c r="V32" i="8"/>
  <c r="U32" i="8"/>
  <c r="T32" i="8"/>
  <c r="X31" i="8"/>
  <c r="W31" i="8"/>
  <c r="V31" i="8"/>
  <c r="U31" i="8"/>
  <c r="T31" i="8"/>
  <c r="X30" i="8"/>
  <c r="W30" i="8"/>
  <c r="V30" i="8"/>
  <c r="U30" i="8"/>
  <c r="T30" i="8"/>
  <c r="X29" i="8"/>
  <c r="W29" i="8"/>
  <c r="V29" i="8"/>
  <c r="U29" i="8"/>
  <c r="T29" i="8"/>
  <c r="Q29" i="8"/>
  <c r="Q30" i="8" s="1"/>
  <c r="X28" i="8"/>
  <c r="W28" i="8"/>
  <c r="V28" i="8"/>
  <c r="U28" i="8"/>
  <c r="T28" i="8"/>
  <c r="X27" i="8"/>
  <c r="W27" i="8"/>
  <c r="V27" i="8"/>
  <c r="U27" i="8"/>
  <c r="T27" i="8"/>
  <c r="X26" i="8"/>
  <c r="W26" i="8"/>
  <c r="V26" i="8"/>
  <c r="U26" i="8"/>
  <c r="T26" i="8"/>
  <c r="X25" i="8"/>
  <c r="W25" i="8"/>
  <c r="V25" i="8"/>
  <c r="U25" i="8"/>
  <c r="T25" i="8"/>
  <c r="Q25" i="8"/>
  <c r="Q26" i="8" s="1"/>
  <c r="Q27" i="8" s="1"/>
  <c r="X24" i="8"/>
  <c r="W24" i="8"/>
  <c r="V24" i="8"/>
  <c r="U24" i="8"/>
  <c r="T24" i="8"/>
  <c r="Q24" i="8"/>
  <c r="X23" i="8"/>
  <c r="W23" i="8"/>
  <c r="V23" i="8"/>
  <c r="U23" i="8"/>
  <c r="T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23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B29" i="8"/>
  <c r="B30" i="8" s="1"/>
  <c r="B24" i="8"/>
  <c r="B25" i="8" s="1"/>
  <c r="B26" i="8" s="1"/>
  <c r="B27" i="8" s="1"/>
  <c r="L10" i="7"/>
  <c r="M10" i="7"/>
  <c r="N10" i="7"/>
  <c r="N9" i="7"/>
  <c r="M9" i="7"/>
  <c r="L9" i="7"/>
  <c r="N5" i="7"/>
  <c r="N6" i="7"/>
  <c r="N7" i="7" s="1"/>
  <c r="N4" i="7"/>
  <c r="M5" i="7"/>
  <c r="M6" i="7" s="1"/>
  <c r="M7" i="7" s="1"/>
  <c r="M4" i="7"/>
  <c r="L6" i="7"/>
  <c r="L7" i="7"/>
  <c r="L5" i="7"/>
  <c r="L4" i="7"/>
  <c r="K10" i="7"/>
  <c r="K9" i="7"/>
  <c r="K4" i="7"/>
  <c r="K6" i="7"/>
  <c r="K7" i="7"/>
  <c r="K5" i="7"/>
  <c r="F47" i="5"/>
  <c r="G37" i="2"/>
  <c r="G38" i="2" s="1"/>
  <c r="F37" i="2"/>
  <c r="F38" i="2" s="1"/>
  <c r="E37" i="2"/>
  <c r="D37" i="2"/>
  <c r="C37" i="2"/>
  <c r="G36" i="2"/>
  <c r="F36" i="2"/>
  <c r="E36" i="2"/>
  <c r="E38" i="2" s="1"/>
  <c r="D36" i="2"/>
  <c r="C36" i="2"/>
  <c r="C38" i="2" s="1"/>
  <c r="G35" i="2"/>
  <c r="F35" i="2"/>
  <c r="E35" i="2"/>
  <c r="D35" i="2"/>
  <c r="C35" i="2"/>
  <c r="G29" i="2"/>
  <c r="F29" i="2"/>
  <c r="E29" i="2"/>
  <c r="D29" i="2"/>
  <c r="C29" i="2"/>
  <c r="G23" i="2"/>
  <c r="F23" i="2"/>
  <c r="E23" i="2"/>
  <c r="D23" i="2"/>
  <c r="C23" i="2"/>
  <c r="G22" i="2"/>
  <c r="F22" i="2"/>
  <c r="E22" i="2"/>
  <c r="D22" i="2"/>
  <c r="C22" i="2"/>
  <c r="G21" i="2"/>
  <c r="G24" i="2" s="1"/>
  <c r="F21" i="2"/>
  <c r="E21" i="2"/>
  <c r="D21" i="2"/>
  <c r="C21" i="2"/>
  <c r="D38" i="2"/>
  <c r="G16" i="2"/>
  <c r="F16" i="2"/>
  <c r="E16" i="2"/>
  <c r="D16" i="2"/>
  <c r="C16" i="2"/>
  <c r="G15" i="2"/>
  <c r="E15" i="2"/>
  <c r="D15" i="2"/>
  <c r="C15" i="2"/>
  <c r="G14" i="2"/>
  <c r="F14" i="2"/>
  <c r="E14" i="2"/>
  <c r="D14" i="2"/>
  <c r="C14" i="2"/>
  <c r="G68" i="6"/>
  <c r="F68" i="6"/>
  <c r="E68" i="6"/>
  <c r="D68" i="6"/>
  <c r="C68" i="6"/>
  <c r="G51" i="6"/>
  <c r="F51" i="6"/>
  <c r="E51" i="6"/>
  <c r="D51" i="6"/>
  <c r="C51" i="6"/>
  <c r="G34" i="6"/>
  <c r="F34" i="6"/>
  <c r="E34" i="6"/>
  <c r="D34" i="6"/>
  <c r="C34" i="6"/>
  <c r="G17" i="6"/>
  <c r="F17" i="6"/>
  <c r="E17" i="6"/>
  <c r="D17" i="6"/>
  <c r="C17" i="6"/>
  <c r="G68" i="5"/>
  <c r="G28" i="2" s="1"/>
  <c r="F68" i="5"/>
  <c r="F28" i="2" s="1"/>
  <c r="E68" i="5"/>
  <c r="E28" i="2" s="1"/>
  <c r="G51" i="5"/>
  <c r="G30" i="2" s="1"/>
  <c r="F51" i="5"/>
  <c r="F30" i="2" s="1"/>
  <c r="E51" i="5"/>
  <c r="E30" i="2" s="1"/>
  <c r="D51" i="5"/>
  <c r="D30" i="2" s="1"/>
  <c r="C51" i="5"/>
  <c r="C30" i="2" s="1"/>
  <c r="G34" i="5"/>
  <c r="F34" i="5"/>
  <c r="E34" i="5"/>
  <c r="D34" i="5"/>
  <c r="C34" i="5"/>
  <c r="G17" i="5"/>
  <c r="F17" i="5"/>
  <c r="E17" i="5"/>
  <c r="D17" i="5"/>
  <c r="C17" i="5"/>
  <c r="G68" i="4"/>
  <c r="F68" i="4"/>
  <c r="E68" i="4"/>
  <c r="D68" i="4"/>
  <c r="C68" i="4"/>
  <c r="G51" i="4"/>
  <c r="F51" i="4"/>
  <c r="E51" i="4"/>
  <c r="D51" i="4"/>
  <c r="C51" i="4"/>
  <c r="G34" i="4"/>
  <c r="F34" i="4"/>
  <c r="E34" i="4"/>
  <c r="D34" i="4"/>
  <c r="C34" i="4"/>
  <c r="G17" i="4"/>
  <c r="F17" i="4"/>
  <c r="E17" i="4"/>
  <c r="D17" i="4"/>
  <c r="C17" i="4"/>
  <c r="G68" i="3"/>
  <c r="F68" i="3"/>
  <c r="E68" i="3"/>
  <c r="D68" i="3"/>
  <c r="C68" i="3"/>
  <c r="G51" i="3"/>
  <c r="F51" i="3"/>
  <c r="E51" i="3"/>
  <c r="D51" i="3"/>
  <c r="C51" i="3"/>
  <c r="G34" i="3"/>
  <c r="F34" i="3"/>
  <c r="E34" i="3"/>
  <c r="D34" i="3"/>
  <c r="C34" i="3"/>
  <c r="G17" i="3"/>
  <c r="F17" i="3"/>
  <c r="E17" i="3"/>
  <c r="D17" i="3"/>
  <c r="C17" i="3"/>
  <c r="G67" i="6"/>
  <c r="F67" i="6"/>
  <c r="E67" i="6"/>
  <c r="D67" i="6"/>
  <c r="C67" i="6"/>
  <c r="G66" i="6"/>
  <c r="F66" i="6"/>
  <c r="E66" i="6"/>
  <c r="D66" i="6"/>
  <c r="C66" i="6"/>
  <c r="G65" i="6"/>
  <c r="F65" i="6"/>
  <c r="E65" i="6"/>
  <c r="D65" i="6"/>
  <c r="C65" i="6"/>
  <c r="G64" i="6"/>
  <c r="F64" i="6"/>
  <c r="E64" i="6"/>
  <c r="D64" i="6"/>
  <c r="C64" i="6"/>
  <c r="G63" i="6"/>
  <c r="F63" i="6"/>
  <c r="E63" i="6"/>
  <c r="D63" i="6"/>
  <c r="C63" i="6"/>
  <c r="G62" i="6"/>
  <c r="F62" i="6"/>
  <c r="E62" i="6"/>
  <c r="D62" i="6"/>
  <c r="C62" i="6"/>
  <c r="G61" i="6"/>
  <c r="F61" i="6"/>
  <c r="E61" i="6"/>
  <c r="D61" i="6"/>
  <c r="C61" i="6"/>
  <c r="G60" i="6"/>
  <c r="F60" i="6"/>
  <c r="E60" i="6"/>
  <c r="D60" i="6"/>
  <c r="C60" i="6"/>
  <c r="G59" i="6"/>
  <c r="F59" i="6"/>
  <c r="E59" i="6"/>
  <c r="D59" i="6"/>
  <c r="C59" i="6"/>
  <c r="G58" i="6"/>
  <c r="F58" i="6"/>
  <c r="E58" i="6"/>
  <c r="D58" i="6"/>
  <c r="C58" i="6"/>
  <c r="G57" i="6"/>
  <c r="F57" i="6"/>
  <c r="E57" i="6"/>
  <c r="D57" i="6"/>
  <c r="C57" i="6"/>
  <c r="G56" i="6"/>
  <c r="F56" i="6"/>
  <c r="E56" i="6"/>
  <c r="D56" i="6"/>
  <c r="C56" i="6"/>
  <c r="G55" i="6"/>
  <c r="F55" i="6"/>
  <c r="E55" i="6"/>
  <c r="D55" i="6"/>
  <c r="C55" i="6"/>
  <c r="G54" i="6"/>
  <c r="F54" i="6"/>
  <c r="E54" i="6"/>
  <c r="D54" i="6"/>
  <c r="C54" i="6"/>
  <c r="G67" i="5"/>
  <c r="F67" i="5"/>
  <c r="E67" i="5"/>
  <c r="D67" i="5"/>
  <c r="C67" i="5"/>
  <c r="G66" i="5"/>
  <c r="F66" i="5"/>
  <c r="E66" i="5"/>
  <c r="D66" i="5"/>
  <c r="C66" i="5"/>
  <c r="G65" i="5"/>
  <c r="F65" i="5"/>
  <c r="E65" i="5"/>
  <c r="D65" i="5"/>
  <c r="C65" i="5"/>
  <c r="G64" i="5"/>
  <c r="F64" i="5"/>
  <c r="E64" i="5"/>
  <c r="D64" i="5"/>
  <c r="D68" i="5" s="1"/>
  <c r="D28" i="2" s="1"/>
  <c r="C64" i="5"/>
  <c r="C68" i="5" s="1"/>
  <c r="C28" i="2" s="1"/>
  <c r="G63" i="5"/>
  <c r="F63" i="5"/>
  <c r="E63" i="5"/>
  <c r="D63" i="5"/>
  <c r="C63" i="5"/>
  <c r="G62" i="5"/>
  <c r="F62" i="5"/>
  <c r="E62" i="5"/>
  <c r="D62" i="5"/>
  <c r="C62" i="5"/>
  <c r="G61" i="5"/>
  <c r="F61" i="5"/>
  <c r="E61" i="5"/>
  <c r="D61" i="5"/>
  <c r="C61" i="5"/>
  <c r="G60" i="5"/>
  <c r="F60" i="5"/>
  <c r="E60" i="5"/>
  <c r="D60" i="5"/>
  <c r="C60" i="5"/>
  <c r="G59" i="5"/>
  <c r="F59" i="5"/>
  <c r="E59" i="5"/>
  <c r="D59" i="5"/>
  <c r="C59" i="5"/>
  <c r="G58" i="5"/>
  <c r="F58" i="5"/>
  <c r="E58" i="5"/>
  <c r="D58" i="5"/>
  <c r="C58" i="5"/>
  <c r="G57" i="5"/>
  <c r="F57" i="5"/>
  <c r="E57" i="5"/>
  <c r="D57" i="5"/>
  <c r="C57" i="5"/>
  <c r="G56" i="5"/>
  <c r="F56" i="5"/>
  <c r="E56" i="5"/>
  <c r="D56" i="5"/>
  <c r="C56" i="5"/>
  <c r="G55" i="5"/>
  <c r="F55" i="5"/>
  <c r="E55" i="5"/>
  <c r="D55" i="5"/>
  <c r="C55" i="5"/>
  <c r="G54" i="5"/>
  <c r="F54" i="5"/>
  <c r="E54" i="5"/>
  <c r="D54" i="5"/>
  <c r="C54" i="5"/>
  <c r="G67" i="4"/>
  <c r="F67" i="4"/>
  <c r="E67" i="4"/>
  <c r="D67" i="4"/>
  <c r="C67" i="4"/>
  <c r="G66" i="4"/>
  <c r="F66" i="4"/>
  <c r="E66" i="4"/>
  <c r="D66" i="4"/>
  <c r="C66" i="4"/>
  <c r="G65" i="4"/>
  <c r="F65" i="4"/>
  <c r="E65" i="4"/>
  <c r="D65" i="4"/>
  <c r="C65" i="4"/>
  <c r="G64" i="4"/>
  <c r="F64" i="4"/>
  <c r="E64" i="4"/>
  <c r="D64" i="4"/>
  <c r="C64" i="4"/>
  <c r="G63" i="4"/>
  <c r="F63" i="4"/>
  <c r="E63" i="4"/>
  <c r="D63" i="4"/>
  <c r="C63" i="4"/>
  <c r="G62" i="4"/>
  <c r="F62" i="4"/>
  <c r="E62" i="4"/>
  <c r="D62" i="4"/>
  <c r="C62" i="4"/>
  <c r="G61" i="4"/>
  <c r="F61" i="4"/>
  <c r="E61" i="4"/>
  <c r="D61" i="4"/>
  <c r="C61" i="4"/>
  <c r="G60" i="4"/>
  <c r="F60" i="4"/>
  <c r="E60" i="4"/>
  <c r="D60" i="4"/>
  <c r="C60" i="4"/>
  <c r="G59" i="4"/>
  <c r="F59" i="4"/>
  <c r="E59" i="4"/>
  <c r="D59" i="4"/>
  <c r="C59" i="4"/>
  <c r="G58" i="4"/>
  <c r="F58" i="4"/>
  <c r="E58" i="4"/>
  <c r="D58" i="4"/>
  <c r="C58" i="4"/>
  <c r="G57" i="4"/>
  <c r="F57" i="4"/>
  <c r="E57" i="4"/>
  <c r="D57" i="4"/>
  <c r="C57" i="4"/>
  <c r="G56" i="4"/>
  <c r="F56" i="4"/>
  <c r="E56" i="4"/>
  <c r="D56" i="4"/>
  <c r="C56" i="4"/>
  <c r="G55" i="4"/>
  <c r="F55" i="4"/>
  <c r="E55" i="4"/>
  <c r="D55" i="4"/>
  <c r="C55" i="4"/>
  <c r="G54" i="4"/>
  <c r="F54" i="4"/>
  <c r="E54" i="4"/>
  <c r="D54" i="4"/>
  <c r="C54" i="4"/>
  <c r="C55" i="3"/>
  <c r="D55" i="3"/>
  <c r="E55" i="3"/>
  <c r="F55" i="3"/>
  <c r="G55" i="3"/>
  <c r="C56" i="3"/>
  <c r="D56" i="3"/>
  <c r="E56" i="3"/>
  <c r="F56" i="3"/>
  <c r="G56" i="3"/>
  <c r="C57" i="3"/>
  <c r="D57" i="3"/>
  <c r="E57" i="3"/>
  <c r="F57" i="3"/>
  <c r="G57" i="3"/>
  <c r="C58" i="3"/>
  <c r="D58" i="3"/>
  <c r="E58" i="3"/>
  <c r="F58" i="3"/>
  <c r="G58" i="3"/>
  <c r="C59" i="3"/>
  <c r="D59" i="3"/>
  <c r="E59" i="3"/>
  <c r="F59" i="3"/>
  <c r="G59" i="3"/>
  <c r="C60" i="3"/>
  <c r="D60" i="3"/>
  <c r="E60" i="3"/>
  <c r="F60" i="3"/>
  <c r="G60" i="3"/>
  <c r="C61" i="3"/>
  <c r="D61" i="3"/>
  <c r="E61" i="3"/>
  <c r="F61" i="3"/>
  <c r="G61" i="3"/>
  <c r="C62" i="3"/>
  <c r="D62" i="3"/>
  <c r="E62" i="3"/>
  <c r="F62" i="3"/>
  <c r="G62" i="3"/>
  <c r="C63" i="3"/>
  <c r="D63" i="3"/>
  <c r="E63" i="3"/>
  <c r="F63" i="3"/>
  <c r="G63" i="3"/>
  <c r="C64" i="3"/>
  <c r="D64" i="3"/>
  <c r="E64" i="3"/>
  <c r="F64" i="3"/>
  <c r="G64" i="3"/>
  <c r="C65" i="3"/>
  <c r="D65" i="3"/>
  <c r="E65" i="3"/>
  <c r="F65" i="3"/>
  <c r="G65" i="3"/>
  <c r="C66" i="3"/>
  <c r="D66" i="3"/>
  <c r="E66" i="3"/>
  <c r="F66" i="3"/>
  <c r="G66" i="3"/>
  <c r="C67" i="3"/>
  <c r="D67" i="3"/>
  <c r="E67" i="3"/>
  <c r="F67" i="3"/>
  <c r="G67" i="3"/>
  <c r="D54" i="3"/>
  <c r="E54" i="3"/>
  <c r="F54" i="3"/>
  <c r="G54" i="3"/>
  <c r="C54" i="3"/>
  <c r="B10" i="2"/>
  <c r="B9" i="2"/>
  <c r="B8" i="2"/>
  <c r="B7" i="2"/>
  <c r="AY56" i="8" l="1"/>
  <c r="BB57" i="8"/>
  <c r="AZ59" i="8"/>
  <c r="AX59" i="8"/>
  <c r="AL60" i="8"/>
  <c r="AJ56" i="8"/>
  <c r="AI56" i="8"/>
  <c r="AK56" i="8"/>
  <c r="AL56" i="8"/>
  <c r="T56" i="8"/>
  <c r="U56" i="8"/>
  <c r="V56" i="8"/>
  <c r="BB56" i="8"/>
  <c r="AX58" i="8"/>
  <c r="AY58" i="8"/>
  <c r="AZ58" i="8"/>
  <c r="AX60" i="8"/>
  <c r="AY60" i="8"/>
  <c r="AZ60" i="8"/>
  <c r="AZ57" i="8"/>
  <c r="BA60" i="8"/>
  <c r="BA57" i="8"/>
  <c r="AX56" i="8"/>
  <c r="AY59" i="8"/>
  <c r="AI58" i="8"/>
  <c r="AJ58" i="8"/>
  <c r="AK58" i="8"/>
  <c r="AI57" i="8"/>
  <c r="AJ60" i="8"/>
  <c r="AJ57" i="8"/>
  <c r="AK60" i="8"/>
  <c r="AL57" i="8"/>
  <c r="AM57" i="8"/>
  <c r="AI59" i="8"/>
  <c r="T58" i="8"/>
  <c r="U58" i="8"/>
  <c r="V58" i="8"/>
  <c r="T60" i="8"/>
  <c r="T57" i="8"/>
  <c r="U60" i="8"/>
  <c r="U57" i="8"/>
  <c r="V60" i="8"/>
  <c r="W57" i="8"/>
  <c r="X60" i="8"/>
  <c r="V57" i="8"/>
  <c r="T59" i="8"/>
  <c r="I59" i="8"/>
  <c r="H59" i="8"/>
  <c r="F59" i="8"/>
  <c r="G59" i="8"/>
  <c r="J58" i="8"/>
  <c r="I58" i="8"/>
  <c r="H57" i="8"/>
  <c r="G57" i="8"/>
  <c r="F57" i="8"/>
  <c r="J56" i="8"/>
  <c r="J59" i="8"/>
  <c r="J57" i="8"/>
  <c r="C31" i="2"/>
  <c r="F31" i="2"/>
  <c r="E31" i="2"/>
  <c r="D31" i="2"/>
  <c r="D24" i="2"/>
  <c r="F24" i="2"/>
  <c r="E24" i="2"/>
  <c r="C24" i="2"/>
  <c r="C17" i="2"/>
  <c r="F17" i="2"/>
  <c r="E17" i="2"/>
  <c r="D17" i="2"/>
  <c r="F49" i="4"/>
  <c r="E49" i="4"/>
  <c r="D49" i="4"/>
  <c r="C49" i="4"/>
  <c r="F47" i="4"/>
  <c r="F46" i="4"/>
  <c r="F45" i="4"/>
  <c r="F44" i="4"/>
  <c r="E44" i="4"/>
  <c r="F43" i="4"/>
  <c r="E43" i="4"/>
  <c r="F42" i="4"/>
  <c r="E42" i="4"/>
  <c r="F41" i="4"/>
  <c r="E41" i="4"/>
  <c r="F40" i="4"/>
  <c r="E40" i="4"/>
  <c r="D40" i="4"/>
  <c r="F39" i="4"/>
  <c r="E39" i="4"/>
  <c r="F38" i="4"/>
  <c r="E38" i="4"/>
  <c r="D38" i="4"/>
  <c r="F37" i="4"/>
  <c r="E37" i="4"/>
  <c r="D37" i="4"/>
  <c r="F32" i="4"/>
  <c r="E32" i="4"/>
  <c r="D32" i="4"/>
  <c r="C32" i="4"/>
  <c r="F30" i="4"/>
  <c r="F29" i="4"/>
  <c r="F28" i="4"/>
  <c r="F27" i="4"/>
  <c r="E27" i="4"/>
  <c r="F26" i="4"/>
  <c r="E26" i="4"/>
  <c r="F25" i="4"/>
  <c r="E25" i="4"/>
  <c r="F24" i="4"/>
  <c r="E24" i="4"/>
  <c r="F23" i="4"/>
  <c r="E23" i="4"/>
  <c r="D23" i="4"/>
  <c r="F22" i="4"/>
  <c r="E22" i="4"/>
  <c r="F15" i="4"/>
  <c r="E15" i="4"/>
  <c r="D15" i="4"/>
  <c r="C15" i="4"/>
  <c r="F13" i="4"/>
  <c r="F12" i="4"/>
  <c r="F11" i="4"/>
  <c r="F10" i="4"/>
  <c r="E10" i="4"/>
  <c r="F9" i="4"/>
  <c r="E9" i="4"/>
  <c r="F8" i="4"/>
  <c r="E8" i="4"/>
  <c r="F7" i="4"/>
  <c r="E7" i="4"/>
  <c r="F6" i="4"/>
  <c r="D6" i="4"/>
  <c r="F5" i="4"/>
  <c r="E5" i="4"/>
  <c r="F4" i="4"/>
  <c r="E4" i="4"/>
  <c r="D4" i="4"/>
  <c r="F3" i="4"/>
  <c r="E3" i="4"/>
  <c r="D3" i="4"/>
  <c r="F47" i="3"/>
  <c r="F46" i="3"/>
  <c r="F45" i="3"/>
  <c r="F43" i="3"/>
  <c r="E43" i="3"/>
  <c r="F42" i="3"/>
  <c r="E42" i="3"/>
  <c r="F41" i="3"/>
  <c r="E41" i="3"/>
  <c r="F40" i="3"/>
  <c r="E40" i="3"/>
  <c r="D40" i="3"/>
  <c r="F39" i="3"/>
  <c r="E39" i="3"/>
  <c r="F38" i="3"/>
  <c r="E38" i="3"/>
  <c r="D38" i="3"/>
  <c r="F30" i="3"/>
  <c r="F29" i="3"/>
  <c r="F28" i="3"/>
  <c r="F26" i="3"/>
  <c r="E26" i="3"/>
  <c r="F25" i="3"/>
  <c r="E25" i="3"/>
  <c r="F24" i="3"/>
  <c r="E24" i="3"/>
  <c r="F23" i="3"/>
  <c r="E23" i="3"/>
  <c r="D23" i="3"/>
  <c r="F22" i="3"/>
  <c r="E22" i="3"/>
  <c r="F13" i="3"/>
  <c r="F12" i="3"/>
  <c r="F11" i="3"/>
  <c r="F9" i="3"/>
  <c r="E9" i="3"/>
  <c r="F8" i="3"/>
  <c r="E8" i="3"/>
  <c r="F7" i="3"/>
  <c r="E7" i="3"/>
  <c r="F6" i="3"/>
  <c r="E6" i="3"/>
  <c r="D6" i="3"/>
  <c r="F5" i="3"/>
  <c r="E5" i="3"/>
  <c r="F4" i="3"/>
  <c r="E4" i="3"/>
  <c r="D4" i="3"/>
  <c r="F49" i="6"/>
  <c r="E49" i="6"/>
  <c r="D49" i="6"/>
  <c r="C49" i="6"/>
  <c r="F47" i="6"/>
  <c r="F46" i="6"/>
  <c r="F45" i="6"/>
  <c r="F44" i="6"/>
  <c r="E44" i="6"/>
  <c r="F43" i="6"/>
  <c r="E43" i="6"/>
  <c r="F42" i="6"/>
  <c r="E42" i="6"/>
  <c r="F41" i="6"/>
  <c r="E41" i="6"/>
  <c r="F40" i="6"/>
  <c r="E40" i="6"/>
  <c r="D40" i="6"/>
  <c r="F39" i="6"/>
  <c r="E39" i="6"/>
  <c r="F38" i="6"/>
  <c r="E38" i="6"/>
  <c r="D38" i="6"/>
  <c r="F37" i="6"/>
  <c r="E37" i="6"/>
  <c r="D37" i="6"/>
  <c r="F32" i="6"/>
  <c r="E32" i="6"/>
  <c r="D32" i="6"/>
  <c r="C32" i="6"/>
  <c r="F30" i="6"/>
  <c r="F29" i="6"/>
  <c r="F28" i="6"/>
  <c r="F27" i="6"/>
  <c r="E27" i="6"/>
  <c r="F26" i="6"/>
  <c r="E26" i="6"/>
  <c r="F25" i="6"/>
  <c r="E25" i="6"/>
  <c r="F24" i="6"/>
  <c r="E24" i="6"/>
  <c r="F23" i="6"/>
  <c r="E23" i="6"/>
  <c r="D23" i="6"/>
  <c r="F22" i="6"/>
  <c r="E22" i="6"/>
  <c r="F15" i="6"/>
  <c r="E15" i="6"/>
  <c r="D15" i="6"/>
  <c r="C15" i="6"/>
  <c r="F13" i="6"/>
  <c r="F12" i="6"/>
  <c r="F11" i="6"/>
  <c r="F10" i="6"/>
  <c r="E10" i="6"/>
  <c r="F9" i="6"/>
  <c r="E9" i="6"/>
  <c r="F8" i="6"/>
  <c r="E8" i="6"/>
  <c r="F7" i="6"/>
  <c r="E7" i="6"/>
  <c r="F6" i="6"/>
  <c r="E6" i="6"/>
  <c r="D6" i="6"/>
  <c r="F5" i="6"/>
  <c r="E5" i="6"/>
  <c r="F4" i="6"/>
  <c r="E4" i="6"/>
  <c r="D4" i="6"/>
  <c r="F3" i="6"/>
  <c r="E3" i="6"/>
  <c r="D3" i="6"/>
  <c r="F49" i="5"/>
  <c r="E49" i="5"/>
  <c r="D49" i="5"/>
  <c r="C49" i="5"/>
  <c r="F44" i="5"/>
  <c r="E44" i="5"/>
  <c r="F43" i="5"/>
  <c r="E43" i="5"/>
  <c r="F42" i="5"/>
  <c r="E42" i="5"/>
  <c r="F41" i="5"/>
  <c r="E41" i="5"/>
  <c r="F40" i="5"/>
  <c r="E40" i="5"/>
  <c r="D40" i="5"/>
  <c r="F39" i="5"/>
  <c r="E39" i="5"/>
  <c r="F38" i="5"/>
  <c r="E38" i="5"/>
  <c r="D38" i="5"/>
  <c r="F37" i="5"/>
  <c r="E37" i="5"/>
  <c r="D37" i="5"/>
  <c r="F32" i="5"/>
  <c r="E32" i="5"/>
  <c r="D32" i="5"/>
  <c r="C32" i="5"/>
  <c r="F30" i="5"/>
  <c r="F29" i="5"/>
  <c r="F28" i="5"/>
  <c r="F27" i="5"/>
  <c r="E27" i="5"/>
  <c r="F26" i="5"/>
  <c r="E26" i="5"/>
  <c r="F25" i="5"/>
  <c r="E25" i="5"/>
  <c r="F24" i="5"/>
  <c r="E24" i="5"/>
  <c r="F23" i="5"/>
  <c r="E23" i="5"/>
  <c r="D23" i="5"/>
  <c r="F22" i="5"/>
  <c r="E22" i="5"/>
  <c r="F15" i="5"/>
  <c r="E15" i="5"/>
  <c r="D15" i="5"/>
  <c r="C15" i="5"/>
  <c r="F13" i="5"/>
  <c r="F12" i="5"/>
  <c r="F11" i="5"/>
  <c r="F10" i="5"/>
  <c r="E10" i="5"/>
  <c r="F9" i="5"/>
  <c r="E9" i="5"/>
  <c r="F8" i="5"/>
  <c r="E8" i="5"/>
  <c r="F7" i="5"/>
  <c r="E7" i="5"/>
  <c r="F6" i="5"/>
  <c r="E6" i="5"/>
  <c r="D6" i="5"/>
  <c r="F5" i="5"/>
  <c r="E5" i="5"/>
  <c r="F4" i="5"/>
  <c r="E4" i="5"/>
  <c r="D4" i="5"/>
  <c r="F3" i="5"/>
  <c r="E3" i="5"/>
  <c r="D3" i="5"/>
</calcChain>
</file>

<file path=xl/sharedStrings.xml><?xml version="1.0" encoding="utf-8"?>
<sst xmlns="http://schemas.openxmlformats.org/spreadsheetml/2006/main" count="655" uniqueCount="77">
  <si>
    <t>Agriculture sector by gas</t>
  </si>
  <si>
    <t>CH4 kt</t>
  </si>
  <si>
    <t>N2O kt</t>
  </si>
  <si>
    <t>Total CO2e kt</t>
  </si>
  <si>
    <t>Beef structural improvement, age at slaughter</t>
  </si>
  <si>
    <t>Headwinds, Central, Tailwinds Scenario Modelling April 2024</t>
  </si>
  <si>
    <t>Agricultural Soils - Reduce N fertiliser use</t>
  </si>
  <si>
    <t>ktCO2e</t>
  </si>
  <si>
    <t>Agricultural Soils- Switch CAN to protected urea</t>
  </si>
  <si>
    <t>Dairy structural improvement: age at 1st calving</t>
  </si>
  <si>
    <t>Beef structural improvement, age at 1st calving</t>
  </si>
  <si>
    <t>Beef cow reduction in calving interval</t>
  </si>
  <si>
    <t>Dairy cow reduction in calving interval</t>
  </si>
  <si>
    <t>Increased proportion of 'clean' male beef finished as young bulls (from 12% to 24%)</t>
  </si>
  <si>
    <t>Enteric Fermentation - Dairy cow feed additives</t>
  </si>
  <si>
    <t>Enteric Fermentation - Non-dairy cow feed additives</t>
  </si>
  <si>
    <t>Manure Management - Dairy cow low protein diet - 1% reduction</t>
  </si>
  <si>
    <t>Enteric Fermentation - Cattle genetics enteric methane</t>
  </si>
  <si>
    <t>Manure Management - Biomethane - additional 6.0% managed cattle and pig slurry to AD</t>
  </si>
  <si>
    <t>Dairy, beef, pig slurry aeration (+20% NH4 &amp; -40% CH4)</t>
  </si>
  <si>
    <t>CH4 (ktCO2e)</t>
  </si>
  <si>
    <t>N2O (ktCO2e)</t>
  </si>
  <si>
    <t>KtCO2e</t>
  </si>
  <si>
    <t>Dairy, beef, pig slurry aeration 20% to 40% uptake (+20% NH4 &amp; -40% CH4)</t>
  </si>
  <si>
    <t>Raw data from this file (+ totals reported per gas, added here) in subsequent tabs</t>
  </si>
  <si>
    <t>Derived from 1990-2022 GHG inventory - extracted per gas for Agriculture, Northern Ireland</t>
  </si>
  <si>
    <t>Year</t>
  </si>
  <si>
    <t>CH4</t>
  </si>
  <si>
    <t>CO2</t>
  </si>
  <si>
    <t>N2O</t>
  </si>
  <si>
    <t>CO2e (AR5 GWP100)</t>
  </si>
  <si>
    <t>Takes 2022 emissions data from 1990-2022 inventory, then applies the mitigations (i.e. emission reductions)</t>
  </si>
  <si>
    <t>CO2 kt</t>
  </si>
  <si>
    <t>Headwinds</t>
  </si>
  <si>
    <t>Central</t>
  </si>
  <si>
    <t>Tailwinds</t>
  </si>
  <si>
    <t>Tailwinds + 100% 3NOP</t>
  </si>
  <si>
    <t>ktCO2</t>
  </si>
  <si>
    <t>Total</t>
  </si>
  <si>
    <t>Mitigation datas as provided in "Summary of Agriculture Sector Mitigation Modelling for CAP Headwinds-Central-Tailwinds MM 28-6-24.xlsb"</t>
  </si>
  <si>
    <t>Methane (kt)</t>
  </si>
  <si>
    <t>GWP100 (AR5)</t>
  </si>
  <si>
    <t>GWP20 (AR5)</t>
  </si>
  <si>
    <t>GTP100 (AR5)</t>
  </si>
  <si>
    <t>AR5 GWP100</t>
  </si>
  <si>
    <t>AR5 GWP20</t>
  </si>
  <si>
    <t>AR5 GTP100</t>
  </si>
  <si>
    <t>AR6 GWP100</t>
  </si>
  <si>
    <t>AR6 GWP20</t>
  </si>
  <si>
    <t>AR6 GTP100</t>
  </si>
  <si>
    <t>GWP* (AR5), Annual increment</t>
  </si>
  <si>
    <t>GWP* (AR5), Avoidable warming</t>
  </si>
  <si>
    <t>Interpoloated</t>
  </si>
  <si>
    <t>N2O (kt)</t>
  </si>
  <si>
    <t>CO2 (kt)</t>
  </si>
  <si>
    <t>All gas</t>
  </si>
  <si>
    <t>CH4 GWP100 (AR5)</t>
  </si>
  <si>
    <t>CH4 GWP20 (AR5)</t>
  </si>
  <si>
    <t>CH4 GTP100 (AR5)</t>
  </si>
  <si>
    <t>CH4 GWP* (AR5), Annual increment</t>
  </si>
  <si>
    <t>CH4 GWP* (AR5), Avoidable warming</t>
  </si>
  <si>
    <t>Methane only CO2e</t>
  </si>
  <si>
    <t>CENTRAL</t>
  </si>
  <si>
    <t>HEADWINDS</t>
  </si>
  <si>
    <t>TAILWINDS</t>
  </si>
  <si>
    <t>TAILWINDS + 100% 3NOP</t>
  </si>
  <si>
    <t>Methane (kt GWP100)</t>
  </si>
  <si>
    <t>Methane (kt GWP20)</t>
  </si>
  <si>
    <t>Methane (kt GTP100)</t>
  </si>
  <si>
    <t>Methane (kt GWP*, annual warming increment)</t>
  </si>
  <si>
    <t>Methane (kt GWP*, avoidable near-term warming)</t>
  </si>
  <si>
    <t>All 3 gases (kt GWP100)</t>
  </si>
  <si>
    <t>All 3 gases (kt GWP20)</t>
  </si>
  <si>
    <t>All 3 gases (kt GTP100)</t>
  </si>
  <si>
    <t>All 3 gases (kt GWP*, annual warming increment)</t>
  </si>
  <si>
    <t>All 3 gases (kt GWP*, avoidable near-term warming)</t>
  </si>
  <si>
    <t>Tailwinds + 100% feed additives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</si>
</sst>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Display"/>
      <family val="2"/>
    </font>
    <font>
      <sz val="11"/>
      <color theme="1"/>
      <name val="Aptos Display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1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CB43-1A3D-4B23-9FC8-E1AC6BEBA2CA}">
  <dimension ref="A1:S66"/>
  <sheetViews>
    <sheetView tabSelected="1" workbookViewId="0">
      <selection activeCell="P39" sqref="P39"/>
    </sheetView>
  </sheetViews>
  <sheetFormatPr defaultRowHeight="14.4" x14ac:dyDescent="0.3"/>
  <cols>
    <col min="1" max="1" width="44.44140625" bestFit="1" customWidth="1"/>
  </cols>
  <sheetData>
    <row r="1" spans="1:19" x14ac:dyDescent="0.3">
      <c r="A1" s="6" t="s">
        <v>26</v>
      </c>
      <c r="B1" s="6">
        <v>2020</v>
      </c>
      <c r="C1" s="6">
        <v>2021</v>
      </c>
      <c r="D1" s="6">
        <v>2022</v>
      </c>
      <c r="E1" s="6">
        <v>2023</v>
      </c>
      <c r="F1" s="6">
        <v>2024</v>
      </c>
      <c r="G1" s="6">
        <v>2025</v>
      </c>
      <c r="H1" s="6">
        <v>2026</v>
      </c>
      <c r="I1" s="6">
        <v>2027</v>
      </c>
    </row>
    <row r="2" spans="1:19" x14ac:dyDescent="0.3">
      <c r="A2" s="6" t="s">
        <v>40</v>
      </c>
      <c r="B2" s="7"/>
      <c r="C2" s="7"/>
      <c r="D2" s="7"/>
      <c r="E2" s="7"/>
      <c r="F2" s="7"/>
      <c r="G2" s="7"/>
      <c r="H2" s="7"/>
      <c r="I2" s="7"/>
    </row>
    <row r="3" spans="1:19" x14ac:dyDescent="0.3">
      <c r="A3" t="s">
        <v>33</v>
      </c>
      <c r="B3">
        <v>148.18434844567363</v>
      </c>
      <c r="C3">
        <v>154.1114686889992</v>
      </c>
      <c r="D3">
        <v>154.14908065548747</v>
      </c>
      <c r="E3">
        <f>D3-('Gas quantification - HEADWINDS'!$C34/'Emission metrics'!$B$2 )</f>
        <v>154.00622351263033</v>
      </c>
      <c r="F3">
        <f>D3-('Gas quantification - HEADWINDS'!$D34/'Emission metrics'!$B$2 )</f>
        <v>153.13238814529961</v>
      </c>
      <c r="G3">
        <f>D3-('Gas quantification - HEADWINDS'!$E34/'Emission metrics'!$B$2 )</f>
        <v>151.51638331829963</v>
      </c>
      <c r="H3">
        <f>D3-('Gas quantification - HEADWINDS'!$F34/'Emission metrics'!$B$2 )</f>
        <v>147.48034447229963</v>
      </c>
      <c r="I3">
        <f>D3-('Gas quantification - HEADWINDS'!$G34/'Emission metrics'!$B$2 )</f>
        <v>143.08873465548746</v>
      </c>
      <c r="L3" s="9"/>
      <c r="M3" s="9"/>
      <c r="N3" s="9"/>
      <c r="O3" s="9"/>
      <c r="P3" s="9"/>
      <c r="Q3" s="9"/>
      <c r="R3" s="9"/>
      <c r="S3" s="9"/>
    </row>
    <row r="4" spans="1:19" x14ac:dyDescent="0.3">
      <c r="A4" t="s">
        <v>34</v>
      </c>
      <c r="B4">
        <v>148.18434844567363</v>
      </c>
      <c r="C4">
        <v>154.1114686889992</v>
      </c>
      <c r="D4">
        <v>154.14908065548747</v>
      </c>
      <c r="E4">
        <f>D4-('Gas quantification - CENTRAL'!$C34/'Emission metrics'!$B$2 )</f>
        <v>153.89565011263034</v>
      </c>
      <c r="F4">
        <f>D4-('Gas quantification - CENTRAL'!$D34/'Emission metrics'!$B$2 )</f>
        <v>152.81241971263032</v>
      </c>
      <c r="G4">
        <f>D4-('Gas quantification - CENTRAL'!$E34/'Emission metrics'!$B$2 )</f>
        <v>150.45230014663034</v>
      </c>
      <c r="H4">
        <f>D4-('Gas quantification - CENTRAL'!$F34/'Emission metrics'!$B$2 )</f>
        <v>143.63428229291603</v>
      </c>
      <c r="I4">
        <f>D4-('Gas quantification - CENTRAL'!$G34/'Emission metrics'!$B$2 )</f>
        <v>136.13513165548747</v>
      </c>
      <c r="L4" s="9"/>
      <c r="M4" s="9"/>
      <c r="N4" s="9"/>
      <c r="O4" s="9"/>
      <c r="P4" s="9"/>
      <c r="Q4" s="9"/>
      <c r="R4" s="9"/>
      <c r="S4" s="9"/>
    </row>
    <row r="5" spans="1:19" x14ac:dyDescent="0.3">
      <c r="A5" t="s">
        <v>35</v>
      </c>
      <c r="B5">
        <v>148.18434844567363</v>
      </c>
      <c r="C5">
        <v>154.1114686889992</v>
      </c>
      <c r="D5">
        <v>154.14908065548747</v>
      </c>
      <c r="E5">
        <f>D5-('Gas quantification - TAILWINDS'!$C34/'Emission metrics'!$B$2 )</f>
        <v>153.89685251263032</v>
      </c>
      <c r="F5">
        <f>D5-('Gas quantification - TAILWINDS'!$D34/'Emission metrics'!$B$2 )</f>
        <v>152.70675151263032</v>
      </c>
      <c r="G5">
        <f>D5-('Gas quantification - TAILWINDS'!$E34/'Emission metrics'!$B$2 )</f>
        <v>149.75608350863033</v>
      </c>
      <c r="H5">
        <f>D5-('Gas quantification - TAILWINDS'!$F34/'Emission metrics'!$B$2 )</f>
        <v>140.39618123091603</v>
      </c>
      <c r="I5">
        <f>D5-('Gas quantification - TAILWINDS'!$G34/'Emission metrics'!$B$2 )</f>
        <v>130.00554665548745</v>
      </c>
      <c r="L5" s="9"/>
      <c r="M5" s="9"/>
      <c r="N5" s="9"/>
      <c r="O5" s="9"/>
      <c r="P5" s="9"/>
      <c r="Q5" s="9"/>
      <c r="R5" s="9"/>
      <c r="S5" s="9"/>
    </row>
    <row r="6" spans="1:19" x14ac:dyDescent="0.3">
      <c r="A6" t="s">
        <v>76</v>
      </c>
      <c r="B6">
        <v>148.18434844567363</v>
      </c>
      <c r="C6">
        <v>154.1114686889992</v>
      </c>
      <c r="D6">
        <v>154.14908065548747</v>
      </c>
      <c r="E6">
        <f>D6-('Gas qtifn - Tailwinds+100% 3NOP'!$C34/'Emission metrics'!$B$2 )</f>
        <v>153.89685271263033</v>
      </c>
      <c r="F6">
        <f>D6-('Gas qtifn - Tailwinds+100% 3NOP'!$D34/'Emission metrics'!$B$2 )</f>
        <v>152.70675191263032</v>
      </c>
      <c r="G6">
        <f>D6-('Gas qtifn - Tailwinds+100% 3NOP'!$E34/'Emission metrics'!$B$2 )</f>
        <v>149.75608410863032</v>
      </c>
      <c r="H6">
        <f>D6-('Gas qtifn - Tailwinds+100% 3NOP'!$F34/'Emission metrics'!$B$2 )</f>
        <v>136.90591703091604</v>
      </c>
      <c r="I6">
        <f>D6-('Gas qtifn - Tailwinds+100% 3NOP'!$G34/'Emission metrics'!$B$2 )</f>
        <v>123.09569465548746</v>
      </c>
      <c r="L6" s="9"/>
      <c r="M6" s="9"/>
      <c r="N6" s="9"/>
      <c r="O6" s="9"/>
      <c r="P6" s="9"/>
      <c r="Q6" s="9"/>
      <c r="R6" s="9"/>
      <c r="S6" s="9"/>
    </row>
    <row r="7" spans="1:19" x14ac:dyDescent="0.3">
      <c r="L7" s="9"/>
      <c r="M7" s="9"/>
      <c r="N7" s="9"/>
      <c r="O7" s="9"/>
      <c r="P7" s="9"/>
      <c r="Q7" s="9"/>
      <c r="R7" s="9"/>
      <c r="S7" s="9"/>
    </row>
    <row r="8" spans="1:19" x14ac:dyDescent="0.3">
      <c r="A8" s="1" t="s">
        <v>66</v>
      </c>
      <c r="L8" s="9"/>
      <c r="M8" s="9"/>
      <c r="N8" s="9"/>
      <c r="O8" s="9"/>
      <c r="P8" s="9"/>
      <c r="Q8" s="9"/>
      <c r="R8" s="9"/>
      <c r="S8" s="9"/>
    </row>
    <row r="9" spans="1:19" x14ac:dyDescent="0.3">
      <c r="A9" t="s">
        <v>33</v>
      </c>
      <c r="B9">
        <v>4149.1617564788621</v>
      </c>
      <c r="C9">
        <v>4315.1211232919777</v>
      </c>
      <c r="D9">
        <v>4316.1742583536488</v>
      </c>
      <c r="E9">
        <v>4312.1742583536488</v>
      </c>
      <c r="F9">
        <v>4287.7068680683897</v>
      </c>
      <c r="G9">
        <v>4242.4587329123897</v>
      </c>
      <c r="H9">
        <v>4129.4496452243893</v>
      </c>
      <c r="I9">
        <v>4006.4845703536489</v>
      </c>
      <c r="L9" s="9"/>
      <c r="M9" s="9"/>
      <c r="N9" s="9"/>
      <c r="O9" s="9"/>
      <c r="P9" s="9"/>
      <c r="Q9" s="9"/>
      <c r="R9" s="9"/>
      <c r="S9" s="9"/>
    </row>
    <row r="10" spans="1:19" x14ac:dyDescent="0.3">
      <c r="A10" t="s">
        <v>34</v>
      </c>
      <c r="B10">
        <v>4149.1617564788621</v>
      </c>
      <c r="C10">
        <v>4315.1211232919777</v>
      </c>
      <c r="D10">
        <v>4316.1742583536488</v>
      </c>
      <c r="E10">
        <v>4309.0782031536492</v>
      </c>
      <c r="F10">
        <v>4278.7477519536487</v>
      </c>
      <c r="G10">
        <v>4212.6644041056497</v>
      </c>
      <c r="H10">
        <v>4021.7599042016486</v>
      </c>
      <c r="I10">
        <v>3811.783686353649</v>
      </c>
      <c r="L10" s="9"/>
      <c r="M10" s="9"/>
      <c r="N10" s="9"/>
      <c r="O10" s="9"/>
      <c r="P10" s="9"/>
      <c r="Q10" s="9"/>
      <c r="R10" s="9"/>
      <c r="S10" s="9"/>
    </row>
    <row r="11" spans="1:19" x14ac:dyDescent="0.3">
      <c r="A11" t="s">
        <v>35</v>
      </c>
      <c r="B11">
        <v>4149.1617564788621</v>
      </c>
      <c r="C11">
        <v>4315.1211232919777</v>
      </c>
      <c r="D11">
        <v>4316.1742583536488</v>
      </c>
      <c r="E11">
        <v>4309.1118703536486</v>
      </c>
      <c r="F11">
        <v>4275.7890423536492</v>
      </c>
      <c r="G11">
        <v>4193.170338241649</v>
      </c>
      <c r="H11">
        <v>3931.0930744656489</v>
      </c>
      <c r="I11">
        <v>3640.1553063536485</v>
      </c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t="s">
        <v>76</v>
      </c>
      <c r="B12">
        <v>4149.1617564788621</v>
      </c>
      <c r="C12">
        <v>4315.1211232919777</v>
      </c>
      <c r="D12">
        <v>4316.1742583536488</v>
      </c>
      <c r="E12">
        <v>4309.1118759536494</v>
      </c>
      <c r="F12">
        <v>4275.789053553649</v>
      </c>
      <c r="G12">
        <v>4193.1703550416487</v>
      </c>
      <c r="H12">
        <v>3833.3656768656492</v>
      </c>
      <c r="I12">
        <v>3446.6794503536489</v>
      </c>
      <c r="L12" s="9"/>
      <c r="M12" s="9"/>
      <c r="N12" s="9"/>
      <c r="O12" s="9"/>
      <c r="P12" s="9"/>
      <c r="Q12" s="9"/>
      <c r="R12" s="9"/>
      <c r="S12" s="9"/>
    </row>
    <row r="13" spans="1:19" x14ac:dyDescent="0.3">
      <c r="L13" s="9"/>
      <c r="M13" s="9"/>
      <c r="N13" s="9"/>
      <c r="O13" s="9"/>
      <c r="P13" s="9"/>
      <c r="Q13" s="9"/>
      <c r="R13" s="9"/>
      <c r="S13" s="9"/>
    </row>
    <row r="14" spans="1:19" x14ac:dyDescent="0.3">
      <c r="A14" s="1" t="s">
        <v>67</v>
      </c>
      <c r="L14" s="9"/>
      <c r="M14" s="9"/>
      <c r="N14" s="9"/>
      <c r="O14" s="9"/>
      <c r="P14" s="9"/>
      <c r="Q14" s="9"/>
      <c r="R14" s="9"/>
      <c r="S14" s="9"/>
    </row>
    <row r="15" spans="1:19" x14ac:dyDescent="0.3">
      <c r="A15" t="s">
        <v>33</v>
      </c>
      <c r="B15">
        <v>12447.485269436585</v>
      </c>
      <c r="C15">
        <v>12945.363369875933</v>
      </c>
      <c r="D15">
        <v>12948.522775060947</v>
      </c>
      <c r="E15">
        <v>12936.522775060948</v>
      </c>
      <c r="F15">
        <v>12863.120604205167</v>
      </c>
      <c r="G15">
        <v>12727.376198737169</v>
      </c>
      <c r="H15">
        <v>12388.34893567317</v>
      </c>
      <c r="I15">
        <v>12019.453711060947</v>
      </c>
      <c r="L15" s="9"/>
      <c r="M15" s="9"/>
      <c r="N15" s="9"/>
      <c r="O15" s="9"/>
      <c r="P15" s="9"/>
      <c r="Q15" s="9"/>
      <c r="R15" s="9"/>
      <c r="S15" s="9"/>
    </row>
    <row r="16" spans="1:19" x14ac:dyDescent="0.3">
      <c r="A16" t="s">
        <v>34</v>
      </c>
      <c r="B16">
        <v>12447.485269436585</v>
      </c>
      <c r="C16">
        <v>12945.363369875933</v>
      </c>
      <c r="D16">
        <v>12948.522775060947</v>
      </c>
      <c r="E16">
        <v>12927.234609460947</v>
      </c>
      <c r="F16">
        <v>12836.243255860947</v>
      </c>
      <c r="G16">
        <v>12637.993212316947</v>
      </c>
      <c r="H16">
        <v>12065.279712604946</v>
      </c>
      <c r="I16">
        <v>11435.351059060948</v>
      </c>
      <c r="L16" s="9"/>
      <c r="M16" s="9"/>
      <c r="N16" s="9"/>
      <c r="O16" s="9"/>
      <c r="P16" s="9"/>
      <c r="Q16" s="9"/>
      <c r="R16" s="9"/>
      <c r="S16" s="9"/>
    </row>
    <row r="17" spans="1:19" x14ac:dyDescent="0.3">
      <c r="A17" t="s">
        <v>35</v>
      </c>
      <c r="B17">
        <v>12447.485269436585</v>
      </c>
      <c r="C17">
        <v>12945.363369875933</v>
      </c>
      <c r="D17">
        <v>12948.522775060947</v>
      </c>
      <c r="E17">
        <v>12927.335611060947</v>
      </c>
      <c r="F17">
        <v>12827.367127060947</v>
      </c>
      <c r="G17">
        <v>12579.511014724947</v>
      </c>
      <c r="H17">
        <v>11793.279223396947</v>
      </c>
      <c r="I17">
        <v>10920.465919060945</v>
      </c>
      <c r="L17" s="9"/>
      <c r="M17" s="9"/>
      <c r="N17" s="9"/>
      <c r="O17" s="9"/>
      <c r="P17" s="9"/>
      <c r="Q17" s="9"/>
      <c r="R17" s="9"/>
      <c r="S17" s="9"/>
    </row>
    <row r="18" spans="1:19" x14ac:dyDescent="0.3">
      <c r="A18" t="s">
        <v>76</v>
      </c>
      <c r="B18">
        <v>12447.485269436585</v>
      </c>
      <c r="C18">
        <v>12945.363369875933</v>
      </c>
      <c r="D18">
        <v>12948.522775060947</v>
      </c>
      <c r="E18">
        <v>12927.335627860948</v>
      </c>
      <c r="F18">
        <v>12827.367160660948</v>
      </c>
      <c r="G18">
        <v>12579.511065124947</v>
      </c>
      <c r="H18">
        <v>11500.097030596948</v>
      </c>
      <c r="I18">
        <v>10340.038351060946</v>
      </c>
      <c r="L18" s="9"/>
      <c r="M18" s="9"/>
      <c r="N18" s="9"/>
      <c r="O18" s="9"/>
      <c r="P18" s="9"/>
      <c r="Q18" s="9"/>
      <c r="R18" s="9"/>
      <c r="S18" s="9"/>
    </row>
    <row r="19" spans="1:19" x14ac:dyDescent="0.3">
      <c r="L19" s="9"/>
      <c r="M19" s="9"/>
      <c r="N19" s="9"/>
      <c r="O19" s="9"/>
      <c r="P19" s="9"/>
      <c r="Q19" s="9"/>
      <c r="R19" s="9"/>
      <c r="S19" s="9"/>
    </row>
    <row r="20" spans="1:19" x14ac:dyDescent="0.3">
      <c r="A20" s="1" t="s">
        <v>68</v>
      </c>
      <c r="L20" s="9"/>
      <c r="M20" s="9"/>
      <c r="N20" s="9"/>
      <c r="O20" s="9"/>
      <c r="P20" s="9"/>
      <c r="Q20" s="9"/>
      <c r="R20" s="9"/>
      <c r="S20" s="9"/>
    </row>
    <row r="21" spans="1:19" x14ac:dyDescent="0.3">
      <c r="A21" t="s">
        <v>33</v>
      </c>
      <c r="B21">
        <v>592.73739378269454</v>
      </c>
      <c r="C21">
        <v>616.44587475599678</v>
      </c>
      <c r="D21">
        <v>616.59632262194987</v>
      </c>
      <c r="E21">
        <v>616.02489405052131</v>
      </c>
      <c r="F21">
        <v>612.52955258119846</v>
      </c>
      <c r="G21">
        <v>606.06553327319853</v>
      </c>
      <c r="H21">
        <v>589.92137788919854</v>
      </c>
      <c r="I21">
        <v>572.35493862194983</v>
      </c>
      <c r="L21" s="9"/>
      <c r="M21" s="9"/>
      <c r="N21" s="9"/>
      <c r="O21" s="9"/>
      <c r="P21" s="9"/>
      <c r="Q21" s="9"/>
      <c r="R21" s="9"/>
      <c r="S21" s="9"/>
    </row>
    <row r="22" spans="1:19" x14ac:dyDescent="0.3">
      <c r="A22" t="s">
        <v>34</v>
      </c>
      <c r="B22">
        <v>592.73739378269454</v>
      </c>
      <c r="C22">
        <v>616.44587475599678</v>
      </c>
      <c r="D22">
        <v>616.59632262194987</v>
      </c>
      <c r="E22">
        <v>615.58260045052134</v>
      </c>
      <c r="F22">
        <v>611.24967885052126</v>
      </c>
      <c r="G22">
        <v>601.80920058652134</v>
      </c>
      <c r="H22">
        <v>574.53712917166411</v>
      </c>
      <c r="I22">
        <v>544.54052662194988</v>
      </c>
      <c r="L22" s="9"/>
      <c r="M22" s="9"/>
      <c r="N22" s="9"/>
      <c r="O22" s="9"/>
      <c r="P22" s="9"/>
      <c r="Q22" s="9"/>
      <c r="R22" s="9"/>
      <c r="S22" s="9"/>
    </row>
    <row r="23" spans="1:19" x14ac:dyDescent="0.3">
      <c r="A23" t="s">
        <v>35</v>
      </c>
      <c r="B23">
        <v>592.73739378269454</v>
      </c>
      <c r="C23">
        <v>616.44587475599678</v>
      </c>
      <c r="D23">
        <v>616.59632262194987</v>
      </c>
      <c r="E23">
        <v>615.58741005052127</v>
      </c>
      <c r="F23">
        <v>610.82700605052128</v>
      </c>
      <c r="G23">
        <v>599.0243340345213</v>
      </c>
      <c r="H23">
        <v>561.58472492366411</v>
      </c>
      <c r="I23">
        <v>520.0221866219498</v>
      </c>
      <c r="L23" s="9"/>
      <c r="M23" s="9"/>
      <c r="N23" s="9"/>
      <c r="O23" s="9"/>
      <c r="P23" s="9"/>
      <c r="Q23" s="9"/>
      <c r="R23" s="9"/>
      <c r="S23" s="9"/>
    </row>
    <row r="24" spans="1:19" x14ac:dyDescent="0.3">
      <c r="A24" t="s">
        <v>76</v>
      </c>
      <c r="B24">
        <v>592.73739378269454</v>
      </c>
      <c r="C24">
        <v>616.44587475599678</v>
      </c>
      <c r="D24">
        <v>616.59632262194987</v>
      </c>
      <c r="E24">
        <v>615.58741085052134</v>
      </c>
      <c r="F24">
        <v>610.8270076505213</v>
      </c>
      <c r="G24">
        <v>599.02433643452127</v>
      </c>
      <c r="H24">
        <v>547.62366812366417</v>
      </c>
      <c r="I24">
        <v>492.38277862194985</v>
      </c>
      <c r="L24" s="9"/>
      <c r="M24" s="9"/>
      <c r="N24" s="9"/>
      <c r="O24" s="9"/>
      <c r="P24" s="9"/>
      <c r="Q24" s="9"/>
      <c r="R24" s="9"/>
      <c r="S24" s="9"/>
    </row>
    <row r="25" spans="1:19" x14ac:dyDescent="0.3">
      <c r="L25" s="9"/>
      <c r="M25" s="9"/>
      <c r="N25" s="9"/>
      <c r="O25" s="9"/>
      <c r="P25" s="9"/>
      <c r="Q25" s="9"/>
      <c r="R25" s="9"/>
      <c r="S25" s="9"/>
    </row>
    <row r="26" spans="1:19" x14ac:dyDescent="0.3">
      <c r="A26" s="1" t="s">
        <v>69</v>
      </c>
      <c r="L26" s="9"/>
      <c r="M26" s="9"/>
      <c r="N26" s="9"/>
      <c r="O26" s="9"/>
      <c r="P26" s="9"/>
      <c r="Q26" s="9"/>
      <c r="R26" s="9"/>
      <c r="S26" s="9"/>
    </row>
    <row r="27" spans="1:19" x14ac:dyDescent="0.3">
      <c r="A27" t="s">
        <v>33</v>
      </c>
      <c r="B27">
        <v>2109.3715439511761</v>
      </c>
      <c r="C27">
        <v>2638.5002258684035</v>
      </c>
      <c r="D27">
        <v>2702.2957890086836</v>
      </c>
      <c r="E27">
        <v>2693.5092792359137</v>
      </c>
      <c r="F27">
        <v>2612.8388902129373</v>
      </c>
      <c r="G27">
        <v>2013.0596151812133</v>
      </c>
      <c r="H27">
        <v>1743.8636205700677</v>
      </c>
      <c r="I27">
        <v>1260.9851914632491</v>
      </c>
      <c r="L27" s="9"/>
      <c r="M27" s="9"/>
      <c r="N27" s="9"/>
      <c r="O27" s="9"/>
      <c r="P27" s="9"/>
      <c r="Q27" s="9"/>
      <c r="R27" s="9"/>
      <c r="S27" s="9"/>
    </row>
    <row r="28" spans="1:19" x14ac:dyDescent="0.3">
      <c r="A28" t="s">
        <v>34</v>
      </c>
      <c r="B28">
        <v>2109.3715439511761</v>
      </c>
      <c r="C28">
        <v>2638.5002258684035</v>
      </c>
      <c r="D28">
        <v>2702.2957890086836</v>
      </c>
      <c r="E28">
        <v>2679.4841491799125</v>
      </c>
      <c r="F28">
        <v>2572.2540942131673</v>
      </c>
      <c r="G28">
        <v>1878.0913056866775</v>
      </c>
      <c r="H28">
        <v>1256.0290937370482</v>
      </c>
      <c r="I28">
        <v>378.99018694325059</v>
      </c>
      <c r="L28" s="9"/>
      <c r="M28" s="9"/>
      <c r="N28" s="9"/>
      <c r="O28" s="9"/>
      <c r="P28" s="9"/>
      <c r="Q28" s="9"/>
      <c r="R28" s="9"/>
      <c r="S28" s="9"/>
    </row>
    <row r="29" spans="1:19" x14ac:dyDescent="0.3">
      <c r="A29" t="s">
        <v>35</v>
      </c>
      <c r="B29">
        <v>2109.3715439511761</v>
      </c>
      <c r="C29">
        <v>2638.5002258684035</v>
      </c>
      <c r="D29">
        <v>2702.2957890086836</v>
      </c>
      <c r="E29">
        <v>2679.6366615959123</v>
      </c>
      <c r="F29">
        <v>2558.8511397251677</v>
      </c>
      <c r="G29">
        <v>1789.7831873227587</v>
      </c>
      <c r="H29">
        <v>845.30835503296839</v>
      </c>
      <c r="I29">
        <v>-398.48637445675195</v>
      </c>
      <c r="L29" s="9"/>
      <c r="M29" s="9"/>
      <c r="N29" s="9"/>
      <c r="O29" s="9"/>
      <c r="P29" s="9"/>
      <c r="Q29" s="9"/>
      <c r="R29" s="9"/>
      <c r="S29" s="9"/>
    </row>
    <row r="30" spans="1:19" x14ac:dyDescent="0.3">
      <c r="A30" t="s">
        <v>76</v>
      </c>
      <c r="B30">
        <v>2109.3715439511761</v>
      </c>
      <c r="C30">
        <v>2638.5002258684035</v>
      </c>
      <c r="D30">
        <v>2702.2957890086836</v>
      </c>
      <c r="E30">
        <v>2679.6366869639132</v>
      </c>
      <c r="F30">
        <v>2558.851190461166</v>
      </c>
      <c r="G30">
        <v>1789.7832634267579</v>
      </c>
      <c r="H30">
        <v>402.60324390497044</v>
      </c>
      <c r="I30">
        <v>-1274.9320021367512</v>
      </c>
      <c r="L30" s="9"/>
      <c r="M30" s="9"/>
      <c r="N30" s="9"/>
      <c r="O30" s="9"/>
      <c r="P30" s="9"/>
      <c r="Q30" s="9"/>
      <c r="R30" s="9"/>
      <c r="S30" s="9"/>
    </row>
    <row r="31" spans="1:19" x14ac:dyDescent="0.3">
      <c r="L31" s="9"/>
      <c r="M31" s="9"/>
      <c r="N31" s="9"/>
      <c r="O31" s="9"/>
      <c r="P31" s="9"/>
      <c r="Q31" s="9"/>
      <c r="R31" s="9"/>
      <c r="S31" s="9"/>
    </row>
    <row r="32" spans="1:19" x14ac:dyDescent="0.3">
      <c r="A32" s="1" t="s">
        <v>70</v>
      </c>
      <c r="L32" s="9"/>
      <c r="M32" s="9"/>
      <c r="N32" s="9"/>
      <c r="O32" s="9"/>
      <c r="P32" s="9"/>
      <c r="Q32" s="9"/>
      <c r="R32" s="9"/>
      <c r="S32" s="9"/>
    </row>
    <row r="33" spans="1:19" x14ac:dyDescent="0.3">
      <c r="A33" t="s">
        <v>33</v>
      </c>
      <c r="B33">
        <v>18795.702756849245</v>
      </c>
      <c r="C33">
        <v>19547.49868851266</v>
      </c>
      <c r="D33">
        <v>19552.26939034203</v>
      </c>
      <c r="E33">
        <v>19534.149390342034</v>
      </c>
      <c r="F33">
        <v>19423.312112349802</v>
      </c>
      <c r="G33">
        <v>19218.338060093127</v>
      </c>
      <c r="H33">
        <v>18706.406892866489</v>
      </c>
      <c r="I33">
        <v>18149.37510370203</v>
      </c>
      <c r="L33" s="9"/>
      <c r="M33" s="9"/>
      <c r="N33" s="9"/>
      <c r="O33" s="9"/>
      <c r="P33" s="9"/>
      <c r="Q33" s="9"/>
      <c r="R33" s="9"/>
      <c r="S33" s="9"/>
    </row>
    <row r="34" spans="1:19" x14ac:dyDescent="0.3">
      <c r="A34" t="s">
        <v>34</v>
      </c>
      <c r="B34">
        <v>18795.702756849245</v>
      </c>
      <c r="C34">
        <v>19547.49868851266</v>
      </c>
      <c r="D34">
        <v>19552.26939034203</v>
      </c>
      <c r="E34">
        <v>19520.124260286033</v>
      </c>
      <c r="F34">
        <v>19382.727316350032</v>
      </c>
      <c r="G34">
        <v>19083.369750598591</v>
      </c>
      <c r="H34">
        <v>18218.57236603347</v>
      </c>
      <c r="I34">
        <v>17267.380099182032</v>
      </c>
      <c r="L34" s="9"/>
      <c r="M34" s="9"/>
      <c r="N34" s="9"/>
      <c r="O34" s="9"/>
      <c r="P34" s="9"/>
      <c r="Q34" s="9"/>
      <c r="R34" s="9"/>
      <c r="S34" s="9"/>
    </row>
    <row r="35" spans="1:19" x14ac:dyDescent="0.3">
      <c r="A35" t="s">
        <v>35</v>
      </c>
      <c r="B35">
        <v>18795.702756849245</v>
      </c>
      <c r="C35">
        <v>19547.49868851266</v>
      </c>
      <c r="D35">
        <v>19552.26939034203</v>
      </c>
      <c r="E35">
        <v>19520.276772702033</v>
      </c>
      <c r="F35">
        <v>19369.324361862033</v>
      </c>
      <c r="G35">
        <v>18995.061632234672</v>
      </c>
      <c r="H35">
        <v>17807.85162732939</v>
      </c>
      <c r="I35">
        <v>16489.903537782029</v>
      </c>
      <c r="L35" s="9"/>
      <c r="M35" s="9"/>
      <c r="N35" s="9"/>
      <c r="O35" s="9"/>
      <c r="P35" s="9"/>
      <c r="Q35" s="9"/>
      <c r="R35" s="9"/>
      <c r="S35" s="9"/>
    </row>
    <row r="36" spans="1:19" x14ac:dyDescent="0.3">
      <c r="A36" t="s">
        <v>76</v>
      </c>
      <c r="B36">
        <v>18795.702756849245</v>
      </c>
      <c r="C36">
        <v>19547.49868851266</v>
      </c>
      <c r="D36">
        <v>19552.26939034203</v>
      </c>
      <c r="E36">
        <v>19520.276798070034</v>
      </c>
      <c r="F36">
        <v>19369.324412598031</v>
      </c>
      <c r="G36">
        <v>18995.061708338671</v>
      </c>
      <c r="H36">
        <v>17365.146516201392</v>
      </c>
      <c r="I36">
        <v>15613.45791010203</v>
      </c>
      <c r="L36" s="9"/>
      <c r="M36" s="9"/>
      <c r="N36" s="9"/>
      <c r="O36" s="9"/>
      <c r="P36" s="9"/>
      <c r="Q36" s="9"/>
      <c r="R36" s="9"/>
      <c r="S36" s="9"/>
    </row>
    <row r="37" spans="1:19" x14ac:dyDescent="0.3">
      <c r="L37" s="9"/>
      <c r="M37" s="9"/>
      <c r="N37" s="9"/>
      <c r="O37" s="9"/>
      <c r="P37" s="9"/>
      <c r="Q37" s="9"/>
      <c r="R37" s="9"/>
      <c r="S37" s="9"/>
    </row>
    <row r="38" spans="1:19" x14ac:dyDescent="0.3">
      <c r="A38" s="1" t="s">
        <v>71</v>
      </c>
      <c r="L38" s="9"/>
      <c r="M38" s="9"/>
      <c r="N38" s="9"/>
      <c r="O38" s="9"/>
      <c r="P38" s="9"/>
      <c r="Q38" s="9"/>
      <c r="R38" s="9"/>
      <c r="S38" s="9"/>
    </row>
    <row r="39" spans="1:19" x14ac:dyDescent="0.3">
      <c r="A39" t="s">
        <v>33</v>
      </c>
      <c r="B39">
        <v>6093.5354895071578</v>
      </c>
      <c r="C39">
        <v>6313.0988231745841</v>
      </c>
      <c r="D39">
        <v>6208.0010709967128</v>
      </c>
      <c r="E39">
        <v>6102.5018804748634</v>
      </c>
      <c r="F39">
        <v>6068.2991443160045</v>
      </c>
      <c r="G39">
        <v>6010.9836372482532</v>
      </c>
      <c r="H39">
        <v>5884.3306548535429</v>
      </c>
      <c r="I39">
        <v>5747.7303540720268</v>
      </c>
      <c r="L39" s="9"/>
      <c r="M39" s="9"/>
      <c r="N39" s="9"/>
      <c r="O39" s="9"/>
      <c r="P39" s="9"/>
      <c r="Q39" s="9"/>
      <c r="R39" s="9"/>
      <c r="S39" s="9"/>
    </row>
    <row r="40" spans="1:19" x14ac:dyDescent="0.3">
      <c r="A40" t="s">
        <v>34</v>
      </c>
      <c r="B40">
        <v>6093.5354895071578</v>
      </c>
      <c r="C40">
        <v>6313.0988231745841</v>
      </c>
      <c r="D40">
        <v>6208.0010709967128</v>
      </c>
      <c r="E40">
        <v>6099.5432467409137</v>
      </c>
      <c r="F40">
        <v>6051.503569099762</v>
      </c>
      <c r="G40">
        <v>5963.6902363533263</v>
      </c>
      <c r="H40">
        <v>5747.9269167082848</v>
      </c>
      <c r="I40">
        <v>5513.1064520410782</v>
      </c>
      <c r="L40" s="9"/>
      <c r="M40" s="9"/>
      <c r="N40" s="9"/>
      <c r="O40" s="9"/>
      <c r="P40" s="9"/>
      <c r="Q40" s="9"/>
      <c r="R40" s="9"/>
      <c r="S40" s="9"/>
    </row>
    <row r="41" spans="1:19" x14ac:dyDescent="0.3">
      <c r="A41" t="s">
        <v>35</v>
      </c>
      <c r="B41">
        <v>6093.5354895071578</v>
      </c>
      <c r="C41">
        <v>6313.0988231745841</v>
      </c>
      <c r="D41">
        <v>6208.0010709967128</v>
      </c>
      <c r="E41">
        <v>6099.57533151191</v>
      </c>
      <c r="F41">
        <v>6040.9260468504763</v>
      </c>
      <c r="G41">
        <v>5927.4064605131716</v>
      </c>
      <c r="H41">
        <v>5629.7652714422729</v>
      </c>
      <c r="I41">
        <v>5303.283649481562</v>
      </c>
      <c r="L41" s="9"/>
      <c r="M41" s="9"/>
      <c r="N41" s="9"/>
      <c r="O41" s="9"/>
      <c r="P41" s="9"/>
      <c r="Q41" s="9"/>
      <c r="R41" s="9"/>
      <c r="S41" s="9"/>
    </row>
    <row r="42" spans="1:19" x14ac:dyDescent="0.3">
      <c r="A42" t="s">
        <v>76</v>
      </c>
      <c r="B42">
        <v>6093.5354895071578</v>
      </c>
      <c r="C42">
        <v>6313.0988231745841</v>
      </c>
      <c r="D42">
        <v>6208.0010709967128</v>
      </c>
      <c r="E42">
        <v>6099.5753371119108</v>
      </c>
      <c r="F42">
        <v>6040.9260580504761</v>
      </c>
      <c r="G42">
        <v>5927.4064773131722</v>
      </c>
      <c r="H42">
        <v>5532.0378738422733</v>
      </c>
      <c r="I42">
        <v>5109.8077934815619</v>
      </c>
      <c r="L42" s="9"/>
      <c r="M42" s="9"/>
      <c r="N42" s="9"/>
      <c r="O42" s="9"/>
      <c r="P42" s="9"/>
      <c r="Q42" s="9"/>
      <c r="R42" s="9"/>
      <c r="S42" s="9"/>
    </row>
    <row r="43" spans="1:19" x14ac:dyDescent="0.3">
      <c r="L43" s="9"/>
      <c r="M43" s="9"/>
      <c r="N43" s="9"/>
      <c r="O43" s="9"/>
      <c r="P43" s="9"/>
      <c r="Q43" s="9"/>
      <c r="R43" s="9"/>
      <c r="S43" s="9"/>
    </row>
    <row r="44" spans="1:19" x14ac:dyDescent="0.3">
      <c r="A44" s="1" t="s">
        <v>72</v>
      </c>
      <c r="L44" s="9"/>
      <c r="M44" s="9"/>
      <c r="N44" s="9"/>
      <c r="O44" s="9"/>
      <c r="P44" s="9"/>
      <c r="Q44" s="9"/>
      <c r="R44" s="9"/>
      <c r="S44" s="9"/>
    </row>
    <row r="45" spans="1:19" x14ac:dyDescent="0.3">
      <c r="A45" t="s">
        <v>33</v>
      </c>
      <c r="B45">
        <v>14387.271091862349</v>
      </c>
      <c r="C45">
        <v>14938.719383185382</v>
      </c>
      <c r="D45">
        <v>14835.975134218812</v>
      </c>
      <c r="E45">
        <v>14722.858959510255</v>
      </c>
      <c r="F45">
        <v>14639.758173649399</v>
      </c>
      <c r="G45">
        <v>14491.991933522148</v>
      </c>
      <c r="H45">
        <v>14139.372262146557</v>
      </c>
      <c r="I45">
        <v>13756.893271591956</v>
      </c>
      <c r="L45" s="9"/>
      <c r="M45" s="9"/>
      <c r="N45" s="9"/>
      <c r="O45" s="9"/>
      <c r="P45" s="9"/>
      <c r="Q45" s="9"/>
      <c r="R45" s="9"/>
      <c r="S45" s="9"/>
    </row>
    <row r="46" spans="1:19" x14ac:dyDescent="0.3">
      <c r="A46" t="s">
        <v>34</v>
      </c>
      <c r="B46">
        <v>14387.271091862349</v>
      </c>
      <c r="C46">
        <v>14938.719383185382</v>
      </c>
      <c r="D46">
        <v>14835.975134218812</v>
      </c>
      <c r="E46">
        <v>14713.70768737616</v>
      </c>
      <c r="F46">
        <v>14605.073934604599</v>
      </c>
      <c r="G46">
        <v>14385.175906105174</v>
      </c>
      <c r="H46">
        <v>13787.69739351908</v>
      </c>
      <c r="I46">
        <v>13133.018254459239</v>
      </c>
      <c r="L46" s="9"/>
      <c r="M46" s="9"/>
      <c r="N46" s="9"/>
      <c r="O46" s="9"/>
      <c r="P46" s="9"/>
      <c r="Q46" s="9"/>
      <c r="R46" s="9"/>
      <c r="S46" s="9"/>
    </row>
    <row r="47" spans="1:19" x14ac:dyDescent="0.3">
      <c r="A47" t="s">
        <v>35</v>
      </c>
      <c r="B47">
        <v>14387.271091862349</v>
      </c>
      <c r="C47">
        <v>14938.719383185382</v>
      </c>
      <c r="D47">
        <v>14835.975134218812</v>
      </c>
      <c r="E47">
        <v>14713.807112518587</v>
      </c>
      <c r="F47">
        <v>14588.607743391723</v>
      </c>
      <c r="G47">
        <v>14309.967355933157</v>
      </c>
      <c r="H47">
        <v>13488.305842801936</v>
      </c>
      <c r="I47">
        <v>12580.082821796172</v>
      </c>
      <c r="L47" s="9"/>
      <c r="M47" s="9"/>
      <c r="N47" s="9"/>
      <c r="O47" s="9"/>
      <c r="P47" s="9"/>
      <c r="Q47" s="9"/>
      <c r="R47" s="9"/>
      <c r="S47" s="9"/>
    </row>
    <row r="48" spans="1:19" x14ac:dyDescent="0.3">
      <c r="A48" t="s">
        <v>76</v>
      </c>
      <c r="B48">
        <v>14387.271091862349</v>
      </c>
      <c r="C48">
        <v>14938.719383185382</v>
      </c>
      <c r="D48">
        <v>14835.975134218812</v>
      </c>
      <c r="E48">
        <v>14713.807129318588</v>
      </c>
      <c r="F48">
        <v>14588.607776991725</v>
      </c>
      <c r="G48">
        <v>14309.967406333157</v>
      </c>
      <c r="H48">
        <v>13195.123650001937</v>
      </c>
      <c r="I48">
        <v>11999.655253796172</v>
      </c>
      <c r="L48" s="9"/>
      <c r="M48" s="9"/>
      <c r="N48" s="9"/>
      <c r="O48" s="9"/>
      <c r="P48" s="9"/>
      <c r="Q48" s="9"/>
      <c r="R48" s="9"/>
      <c r="S48" s="9"/>
    </row>
    <row r="49" spans="1:19" x14ac:dyDescent="0.3">
      <c r="L49" s="9"/>
      <c r="M49" s="9"/>
      <c r="N49" s="9"/>
      <c r="O49" s="9"/>
      <c r="P49" s="9"/>
      <c r="Q49" s="9"/>
      <c r="R49" s="9"/>
      <c r="S49" s="9"/>
    </row>
    <row r="50" spans="1:19" x14ac:dyDescent="0.3">
      <c r="A50" s="1" t="s">
        <v>73</v>
      </c>
      <c r="L50" s="9"/>
      <c r="M50" s="9"/>
      <c r="N50" s="9"/>
      <c r="O50" s="9"/>
      <c r="P50" s="9"/>
      <c r="Q50" s="9"/>
      <c r="R50" s="9"/>
      <c r="S50" s="9"/>
    </row>
    <row r="51" spans="1:19" x14ac:dyDescent="0.3">
      <c r="A51" t="s">
        <v>33</v>
      </c>
      <c r="B51">
        <v>2394.8858981324538</v>
      </c>
      <c r="C51">
        <v>2471.1512908707018</v>
      </c>
      <c r="D51">
        <v>2372.8150772238955</v>
      </c>
      <c r="E51">
        <v>2282.6179483426076</v>
      </c>
      <c r="F51">
        <v>2270.5259179239288</v>
      </c>
      <c r="G51">
        <v>2253.4061815315908</v>
      </c>
      <c r="H51">
        <v>2225.21420968959</v>
      </c>
      <c r="I51">
        <v>2195.6078035319092</v>
      </c>
      <c r="L51" s="9"/>
      <c r="M51" s="9"/>
      <c r="N51" s="9"/>
      <c r="O51" s="9"/>
      <c r="P51" s="9"/>
      <c r="Q51" s="9"/>
      <c r="R51" s="9"/>
      <c r="S51" s="9"/>
    </row>
    <row r="52" spans="1:19" x14ac:dyDescent="0.3">
      <c r="A52" t="s">
        <v>34</v>
      </c>
      <c r="B52">
        <v>2394.8858981324538</v>
      </c>
      <c r="C52">
        <v>2471.1512908707018</v>
      </c>
      <c r="D52">
        <v>2372.8150772238955</v>
      </c>
      <c r="E52">
        <v>2282.2967082041937</v>
      </c>
      <c r="F52">
        <v>2262.326205520309</v>
      </c>
      <c r="G52">
        <v>2233.6977405912749</v>
      </c>
      <c r="H52">
        <v>2184.4748623107444</v>
      </c>
      <c r="I52">
        <v>2132.5406133460901</v>
      </c>
      <c r="L52" s="9"/>
      <c r="M52" s="9"/>
      <c r="N52" s="9"/>
      <c r="O52" s="9"/>
      <c r="P52" s="9"/>
      <c r="Q52" s="9"/>
      <c r="R52" s="9"/>
      <c r="S52" s="9"/>
    </row>
    <row r="53" spans="1:19" x14ac:dyDescent="0.3">
      <c r="A53" t="s">
        <v>35</v>
      </c>
      <c r="B53">
        <v>2394.8858981324538</v>
      </c>
      <c r="C53">
        <v>2471.1512908707018</v>
      </c>
      <c r="D53">
        <v>2372.8150772238955</v>
      </c>
      <c r="E53">
        <v>2282.3001204895268</v>
      </c>
      <c r="F53">
        <v>2255.1759773998069</v>
      </c>
      <c r="G53">
        <v>2216.0872433433506</v>
      </c>
      <c r="H53">
        <v>2147.2440171796388</v>
      </c>
      <c r="I53">
        <v>2074.2958775765555</v>
      </c>
      <c r="L53" s="9"/>
      <c r="M53" s="9"/>
      <c r="N53" s="9"/>
      <c r="O53" s="9"/>
      <c r="P53" s="9"/>
      <c r="Q53" s="9"/>
      <c r="R53" s="9"/>
      <c r="S53" s="9"/>
    </row>
    <row r="54" spans="1:19" x14ac:dyDescent="0.3">
      <c r="A54" t="s">
        <v>76</v>
      </c>
      <c r="B54">
        <v>2394.8858981324538</v>
      </c>
      <c r="C54">
        <v>2471.1512908707018</v>
      </c>
      <c r="D54">
        <v>2372.8150772238955</v>
      </c>
      <c r="E54">
        <v>2282.3001212895269</v>
      </c>
      <c r="F54">
        <v>2255.1759789998068</v>
      </c>
      <c r="G54">
        <v>2216.0872457433506</v>
      </c>
      <c r="H54">
        <v>2133.2829603796395</v>
      </c>
      <c r="I54">
        <v>2046.6564695765555</v>
      </c>
      <c r="L54" s="9"/>
      <c r="M54" s="9"/>
      <c r="N54" s="9"/>
      <c r="O54" s="9"/>
      <c r="P54" s="9"/>
      <c r="Q54" s="9"/>
      <c r="R54" s="9"/>
      <c r="S54" s="9"/>
    </row>
    <row r="55" spans="1:19" x14ac:dyDescent="0.3">
      <c r="L55" s="9"/>
      <c r="M55" s="9"/>
      <c r="N55" s="9"/>
      <c r="O55" s="9"/>
      <c r="P55" s="9"/>
      <c r="Q55" s="9"/>
      <c r="R55" s="9"/>
      <c r="S55" s="9"/>
    </row>
    <row r="56" spans="1:19" x14ac:dyDescent="0.3">
      <c r="A56" s="1" t="s">
        <v>74</v>
      </c>
      <c r="L56" s="9"/>
      <c r="M56" s="9"/>
      <c r="N56" s="9"/>
      <c r="O56" s="9"/>
      <c r="P56" s="9"/>
      <c r="Q56" s="9"/>
      <c r="R56" s="9"/>
      <c r="S56" s="9"/>
    </row>
    <row r="57" spans="1:19" x14ac:dyDescent="0.3">
      <c r="A57" t="s">
        <v>33</v>
      </c>
      <c r="B57">
        <v>4053.7452769794722</v>
      </c>
      <c r="C57">
        <v>4636.4779257510099</v>
      </c>
      <c r="D57">
        <v>4594.1226016517476</v>
      </c>
      <c r="E57">
        <v>4483.8369013571282</v>
      </c>
      <c r="F57">
        <v>4393.431166460552</v>
      </c>
      <c r="G57">
        <v>3781.5845195170773</v>
      </c>
      <c r="H57">
        <v>3498.7446301992213</v>
      </c>
      <c r="I57">
        <v>3002.2309751816274</v>
      </c>
      <c r="L57" s="9"/>
      <c r="M57" s="9"/>
      <c r="N57" s="9"/>
      <c r="O57" s="9"/>
      <c r="P57" s="9"/>
      <c r="Q57" s="9"/>
      <c r="R57" s="9"/>
      <c r="S57" s="9"/>
    </row>
    <row r="58" spans="1:19" x14ac:dyDescent="0.3">
      <c r="A58" t="s">
        <v>34</v>
      </c>
      <c r="B58">
        <v>4053.7452769794722</v>
      </c>
      <c r="C58">
        <v>4636.4779257510099</v>
      </c>
      <c r="D58">
        <v>4594.1226016517476</v>
      </c>
      <c r="E58">
        <v>4469.949192767177</v>
      </c>
      <c r="F58">
        <v>4345.0099113592805</v>
      </c>
      <c r="G58">
        <v>3629.1171379343546</v>
      </c>
      <c r="H58">
        <v>2982.1961062436849</v>
      </c>
      <c r="I58">
        <v>2080.3129526306798</v>
      </c>
      <c r="L58" s="9"/>
      <c r="M58" s="9"/>
      <c r="N58" s="9"/>
      <c r="O58" s="9"/>
      <c r="P58" s="9"/>
      <c r="Q58" s="9"/>
      <c r="R58" s="9"/>
      <c r="S58" s="9"/>
    </row>
    <row r="59" spans="1:19" x14ac:dyDescent="0.3">
      <c r="A59" t="s">
        <v>35</v>
      </c>
      <c r="B59">
        <v>4053.7452769794722</v>
      </c>
      <c r="C59">
        <v>4636.4779257510099</v>
      </c>
      <c r="D59">
        <v>4594.1226016517476</v>
      </c>
      <c r="E59">
        <v>4470.1001227541738</v>
      </c>
      <c r="F59">
        <v>4323.9881442219939</v>
      </c>
      <c r="G59">
        <v>3524.0193095942818</v>
      </c>
      <c r="H59">
        <v>2543.9805520095924</v>
      </c>
      <c r="I59">
        <v>1264.6419686711617</v>
      </c>
      <c r="L59" s="9"/>
      <c r="M59" s="9"/>
      <c r="N59" s="9"/>
      <c r="O59" s="9"/>
      <c r="P59" s="9"/>
      <c r="Q59" s="9"/>
      <c r="R59" s="9"/>
      <c r="S59" s="9"/>
    </row>
    <row r="60" spans="1:19" x14ac:dyDescent="0.3">
      <c r="A60" t="s">
        <v>76</v>
      </c>
      <c r="B60">
        <v>4053.7452769794722</v>
      </c>
      <c r="C60">
        <v>4636.4779257510099</v>
      </c>
      <c r="D60">
        <v>4594.1226016517476</v>
      </c>
      <c r="E60">
        <v>4470.1001481221747</v>
      </c>
      <c r="F60">
        <v>4323.9881949579922</v>
      </c>
      <c r="G60">
        <v>3524.019385698281</v>
      </c>
      <c r="H60">
        <v>2101.2754408815949</v>
      </c>
      <c r="I60">
        <v>388.19634099116251</v>
      </c>
      <c r="L60" s="9"/>
      <c r="M60" s="9"/>
      <c r="N60" s="9"/>
      <c r="O60" s="9"/>
      <c r="P60" s="9"/>
      <c r="Q60" s="9"/>
      <c r="R60" s="9"/>
      <c r="S60" s="9"/>
    </row>
    <row r="61" spans="1:19" x14ac:dyDescent="0.3">
      <c r="L61" s="9"/>
      <c r="M61" s="9"/>
      <c r="N61" s="9"/>
      <c r="O61" s="9"/>
      <c r="P61" s="9"/>
      <c r="Q61" s="9"/>
      <c r="R61" s="9"/>
      <c r="S61" s="9"/>
    </row>
    <row r="62" spans="1:19" x14ac:dyDescent="0.3">
      <c r="A62" s="1" t="s">
        <v>75</v>
      </c>
      <c r="L62" s="9"/>
      <c r="M62" s="9"/>
      <c r="N62" s="9"/>
      <c r="O62" s="9"/>
      <c r="P62" s="9"/>
      <c r="Q62" s="9"/>
      <c r="R62" s="9"/>
      <c r="S62" s="9"/>
    </row>
    <row r="63" spans="1:19" x14ac:dyDescent="0.3">
      <c r="A63" t="s">
        <v>33</v>
      </c>
      <c r="B63">
        <v>20740.076489877541</v>
      </c>
      <c r="C63">
        <v>21545.476388395266</v>
      </c>
      <c r="D63">
        <v>21444.096202985093</v>
      </c>
      <c r="E63">
        <v>21324.477012463249</v>
      </c>
      <c r="F63">
        <v>21203.904388597417</v>
      </c>
      <c r="G63">
        <v>20986.86296442899</v>
      </c>
      <c r="H63">
        <v>20461.287902495642</v>
      </c>
      <c r="I63">
        <v>19890.620887420409</v>
      </c>
      <c r="L63" s="9"/>
      <c r="M63" s="9"/>
      <c r="N63" s="9"/>
      <c r="O63" s="9"/>
      <c r="P63" s="9"/>
      <c r="Q63" s="9"/>
      <c r="R63" s="9"/>
      <c r="S63" s="9"/>
    </row>
    <row r="64" spans="1:19" x14ac:dyDescent="0.3">
      <c r="A64" t="s">
        <v>34</v>
      </c>
      <c r="B64">
        <v>20740.076489877541</v>
      </c>
      <c r="C64">
        <v>21545.476388395266</v>
      </c>
      <c r="D64">
        <v>21444.096202985093</v>
      </c>
      <c r="E64">
        <v>21310.589303873297</v>
      </c>
      <c r="F64">
        <v>21155.483133496145</v>
      </c>
      <c r="G64">
        <v>20834.395582846268</v>
      </c>
      <c r="H64">
        <v>19944.739378540107</v>
      </c>
      <c r="I64">
        <v>18968.702864869461</v>
      </c>
      <c r="L64" s="9"/>
      <c r="M64" s="9"/>
      <c r="N64" s="9"/>
      <c r="O64" s="9"/>
      <c r="P64" s="9"/>
      <c r="Q64" s="9"/>
      <c r="R64" s="9"/>
      <c r="S64" s="9"/>
    </row>
    <row r="65" spans="1:19" x14ac:dyDescent="0.3">
      <c r="A65" t="s">
        <v>35</v>
      </c>
      <c r="B65">
        <v>20740.076489877541</v>
      </c>
      <c r="C65">
        <v>21545.476388395266</v>
      </c>
      <c r="D65">
        <v>21444.096202985093</v>
      </c>
      <c r="E65">
        <v>21310.740233860295</v>
      </c>
      <c r="F65">
        <v>21134.461366358861</v>
      </c>
      <c r="G65">
        <v>20729.297754506199</v>
      </c>
      <c r="H65">
        <v>19506.523824306016</v>
      </c>
      <c r="I65">
        <v>18153.031880909944</v>
      </c>
      <c r="L65" s="9"/>
      <c r="M65" s="9"/>
      <c r="N65" s="9"/>
      <c r="O65" s="9"/>
      <c r="P65" s="9"/>
      <c r="Q65" s="9"/>
      <c r="R65" s="9"/>
      <c r="S65" s="9"/>
    </row>
    <row r="66" spans="1:19" x14ac:dyDescent="0.3">
      <c r="A66" t="s">
        <v>76</v>
      </c>
      <c r="B66">
        <v>20740.076489877541</v>
      </c>
      <c r="C66">
        <v>21545.476388395266</v>
      </c>
      <c r="D66">
        <v>21444.096202985093</v>
      </c>
      <c r="E66">
        <v>21310.740259228296</v>
      </c>
      <c r="F66">
        <v>21134.461417094859</v>
      </c>
      <c r="G66">
        <v>20729.297830610198</v>
      </c>
      <c r="H66">
        <v>19063.818713178018</v>
      </c>
      <c r="I66">
        <v>17276.586253229943</v>
      </c>
      <c r="L66" s="9"/>
      <c r="M66" s="9"/>
      <c r="N66" s="9"/>
      <c r="O66" s="9"/>
      <c r="P66" s="9"/>
      <c r="Q66" s="9"/>
      <c r="R66" s="9"/>
      <c r="S66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48B44-FF01-41BC-B18D-B33C744C342B}">
  <dimension ref="A1:N38"/>
  <sheetViews>
    <sheetView workbookViewId="0">
      <selection activeCell="D66" sqref="D66"/>
    </sheetView>
  </sheetViews>
  <sheetFormatPr defaultRowHeight="14.4" x14ac:dyDescent="0.3"/>
  <cols>
    <col min="1" max="1" width="22.21875" customWidth="1"/>
    <col min="2" max="2" width="10.44140625" customWidth="1"/>
    <col min="3" max="3" width="10.77734375" customWidth="1"/>
    <col min="4" max="4" width="16.44140625" customWidth="1"/>
  </cols>
  <sheetData>
    <row r="1" spans="1:14" x14ac:dyDescent="0.3">
      <c r="A1" t="s">
        <v>31</v>
      </c>
    </row>
    <row r="2" spans="1:14" x14ac:dyDescent="0.3">
      <c r="A2" t="s">
        <v>39</v>
      </c>
    </row>
    <row r="3" spans="1:14" x14ac:dyDescent="0.3">
      <c r="A3" t="s">
        <v>24</v>
      </c>
    </row>
    <row r="5" spans="1:14" x14ac:dyDescent="0.3">
      <c r="A5" t="s">
        <v>0</v>
      </c>
    </row>
    <row r="6" spans="1:14" x14ac:dyDescent="0.3">
      <c r="B6" s="1">
        <v>2022</v>
      </c>
      <c r="I6" s="8">
        <v>2022</v>
      </c>
      <c r="J6" s="2"/>
      <c r="K6" s="2"/>
      <c r="L6" s="2"/>
      <c r="M6" s="2"/>
      <c r="N6" s="2"/>
    </row>
    <row r="7" spans="1:14" x14ac:dyDescent="0.3">
      <c r="A7" s="1" t="s">
        <v>32</v>
      </c>
      <c r="B7">
        <f>'Past data'!D29</f>
        <v>732.59663906576566</v>
      </c>
      <c r="I7" s="2">
        <v>732.59663906576566</v>
      </c>
      <c r="J7" s="2"/>
      <c r="K7" s="2"/>
      <c r="L7" s="2"/>
      <c r="M7" s="2"/>
      <c r="N7" s="2"/>
    </row>
    <row r="8" spans="1:14" x14ac:dyDescent="0.3">
      <c r="A8" s="1" t="s">
        <v>1</v>
      </c>
      <c r="B8">
        <f>'Past data'!C29</f>
        <v>154.14908065548747</v>
      </c>
      <c r="I8" s="2">
        <v>154.14908065548747</v>
      </c>
      <c r="J8" s="2"/>
      <c r="K8" s="2"/>
      <c r="L8" s="2"/>
      <c r="M8" s="2"/>
      <c r="N8" s="2"/>
    </row>
    <row r="9" spans="1:14" x14ac:dyDescent="0.3">
      <c r="A9" s="1" t="s">
        <v>2</v>
      </c>
      <c r="B9">
        <f>'Past data'!E29</f>
        <v>4.3744534851973507</v>
      </c>
      <c r="I9" s="2">
        <v>4.3744534851973507</v>
      </c>
      <c r="J9" s="2"/>
      <c r="K9" s="2"/>
      <c r="L9" s="2"/>
      <c r="M9" s="2"/>
      <c r="N9" s="2"/>
    </row>
    <row r="10" spans="1:14" x14ac:dyDescent="0.3">
      <c r="A10" s="1" t="s">
        <v>3</v>
      </c>
      <c r="B10">
        <f>B7+(B8*28)+(B9*265)</f>
        <v>6208.0010709967128</v>
      </c>
      <c r="I10" s="2">
        <v>6208.0010709967128</v>
      </c>
      <c r="J10" s="2"/>
      <c r="K10" s="2"/>
      <c r="L10" s="2"/>
      <c r="M10" s="2"/>
      <c r="N10" s="2"/>
    </row>
    <row r="11" spans="1:14" x14ac:dyDescent="0.3">
      <c r="I11" s="2"/>
      <c r="J11" s="2"/>
      <c r="K11" s="2"/>
      <c r="L11" s="2"/>
      <c r="M11" s="2"/>
      <c r="N11" s="2"/>
    </row>
    <row r="12" spans="1:14" x14ac:dyDescent="0.3">
      <c r="A12" s="1" t="s">
        <v>33</v>
      </c>
      <c r="I12" s="2"/>
      <c r="J12" s="2"/>
      <c r="K12" s="2"/>
      <c r="L12" s="2"/>
      <c r="M12" s="2"/>
      <c r="N12" s="2"/>
    </row>
    <row r="13" spans="1:14" x14ac:dyDescent="0.3">
      <c r="B13" s="1">
        <v>2022</v>
      </c>
      <c r="C13" s="1">
        <v>2023</v>
      </c>
      <c r="D13" s="1">
        <v>2024</v>
      </c>
      <c r="E13" s="1">
        <v>2025</v>
      </c>
      <c r="F13" s="1">
        <v>2026</v>
      </c>
      <c r="G13" s="1">
        <v>2027</v>
      </c>
      <c r="I13" s="8">
        <v>2022</v>
      </c>
      <c r="J13" s="8">
        <v>2023</v>
      </c>
      <c r="K13" s="8">
        <v>2024</v>
      </c>
      <c r="L13" s="8">
        <v>2025</v>
      </c>
      <c r="M13" s="8">
        <v>2026</v>
      </c>
      <c r="N13" s="8">
        <v>2027</v>
      </c>
    </row>
    <row r="14" spans="1:14" x14ac:dyDescent="0.3">
      <c r="A14" s="1" t="s">
        <v>32</v>
      </c>
      <c r="B14">
        <v>732.59663906576566</v>
      </c>
      <c r="C14" s="2">
        <f>$B14-'Gas quantification - HEADWINDS'!C$68</f>
        <v>732.59663906576566</v>
      </c>
      <c r="D14" s="2">
        <f>$B14-'Gas quantification - HEADWINDS'!D$68</f>
        <v>732.5949733510256</v>
      </c>
      <c r="E14" s="2">
        <f>$B14-'Gas quantification - HEADWINDS'!E$68</f>
        <v>732.59497335102526</v>
      </c>
      <c r="F14" s="2">
        <f>$B14-'Gas quantification - HEADWINDS'!F$68</f>
        <v>732.59497335102503</v>
      </c>
      <c r="G14" s="2">
        <f>$B14-'Gas quantification - HEADWINDS'!G$68</f>
        <v>732.59663906576554</v>
      </c>
      <c r="I14" s="2">
        <v>732.59663906576566</v>
      </c>
      <c r="J14" s="2">
        <v>732.59663906576566</v>
      </c>
      <c r="K14" s="2">
        <v>732.5949733510256</v>
      </c>
      <c r="L14" s="2">
        <v>732.59497335102526</v>
      </c>
      <c r="M14" s="2">
        <v>732.59497335102503</v>
      </c>
      <c r="N14" s="2">
        <v>732.59663906576554</v>
      </c>
    </row>
    <row r="15" spans="1:14" x14ac:dyDescent="0.3">
      <c r="A15" s="1" t="s">
        <v>1</v>
      </c>
      <c r="B15">
        <v>154.14908065548747</v>
      </c>
      <c r="C15">
        <f>$B15-('Gas quantification - HEADWINDS'!C$34/28)</f>
        <v>154.00622351263033</v>
      </c>
      <c r="D15">
        <f>$B15-('Gas quantification - HEADWINDS'!D$34/28)</f>
        <v>153.13238814529961</v>
      </c>
      <c r="E15">
        <f>$B15-('Gas quantification - HEADWINDS'!E$34/28)</f>
        <v>151.51638331829963</v>
      </c>
      <c r="F15">
        <f>$B15-('Gas quantification - HEADWINDS'!F$34/28)</f>
        <v>147.48034447229963</v>
      </c>
      <c r="G15">
        <f>$B15-('Gas quantification - HEADWINDS'!G$34/28)</f>
        <v>143.08873465548746</v>
      </c>
      <c r="I15" s="2">
        <v>154.14908065548747</v>
      </c>
      <c r="J15" s="2">
        <v>154.00622351263033</v>
      </c>
      <c r="K15" s="2">
        <v>153.13238814529961</v>
      </c>
      <c r="L15" s="2">
        <v>151.51638331829963</v>
      </c>
      <c r="M15" s="2">
        <v>147.48034447229963</v>
      </c>
      <c r="N15" s="2">
        <v>143.08873465548746</v>
      </c>
    </row>
    <row r="16" spans="1:14" x14ac:dyDescent="0.3">
      <c r="A16" s="1" t="s">
        <v>2</v>
      </c>
      <c r="B16">
        <v>4.3744534851973507</v>
      </c>
      <c r="C16">
        <f>$B16-('Gas quantification - HEADWINDS'!C$51/265)</f>
        <v>3.9914376719073537</v>
      </c>
      <c r="D16">
        <f>$B16-('Gas quantification - HEADWINDS'!D$51/265)</f>
        <v>3.9547068033833535</v>
      </c>
      <c r="E16">
        <f>$B16-('Gas quantification - HEADWINDS'!E$51/265)</f>
        <v>3.9091695508861846</v>
      </c>
      <c r="F16">
        <f>$B16-('Gas quantification - HEADWINDS'!F$51/265)</f>
        <v>3.8576831557665225</v>
      </c>
      <c r="G16">
        <f>$B16-('Gas quantification - HEADWINDS'!G$51/265)</f>
        <v>3.8062231873683503</v>
      </c>
      <c r="I16" s="9">
        <v>4.3744534851973507</v>
      </c>
      <c r="J16" s="9">
        <v>3.9914376719073537</v>
      </c>
      <c r="K16" s="9">
        <v>3.9547068033833535</v>
      </c>
      <c r="L16" s="9">
        <v>3.9091695508861846</v>
      </c>
      <c r="M16" s="9">
        <v>3.8576831557665225</v>
      </c>
      <c r="N16" s="9">
        <v>3.8062231873683503</v>
      </c>
    </row>
    <row r="17" spans="1:14" x14ac:dyDescent="0.3">
      <c r="A17" s="1" t="s">
        <v>3</v>
      </c>
      <c r="B17">
        <v>6208.0010709967128</v>
      </c>
      <c r="C17" s="2">
        <f>C14+(C15*28)+(C16*265)</f>
        <v>6102.5018804748634</v>
      </c>
      <c r="D17" s="2">
        <f t="shared" ref="D17:F17" si="0">D14+(D15*28)+(D16*265)</f>
        <v>6068.2991443160045</v>
      </c>
      <c r="E17" s="2">
        <f t="shared" si="0"/>
        <v>6010.9836372482532</v>
      </c>
      <c r="F17" s="2">
        <f t="shared" si="0"/>
        <v>5884.3306548535429</v>
      </c>
      <c r="G17" s="2">
        <f>G14+(G15*28)+(G16*265)</f>
        <v>5747.7303540720268</v>
      </c>
      <c r="I17" s="2">
        <v>6208.0010709967128</v>
      </c>
      <c r="J17" s="2">
        <v>6102.5018804748634</v>
      </c>
      <c r="K17" s="2">
        <v>6068.2991443160045</v>
      </c>
      <c r="L17" s="2">
        <v>6010.9836372482532</v>
      </c>
      <c r="M17" s="2">
        <v>5884.3306548535429</v>
      </c>
      <c r="N17" s="2">
        <v>5747.7303540720304</v>
      </c>
    </row>
    <row r="18" spans="1:14" x14ac:dyDescent="0.3">
      <c r="I18" s="2"/>
      <c r="J18" s="2"/>
      <c r="K18" s="2"/>
      <c r="L18" s="2"/>
      <c r="M18" s="2"/>
      <c r="N18" s="2"/>
    </row>
    <row r="19" spans="1:14" x14ac:dyDescent="0.3">
      <c r="A19" s="1" t="s">
        <v>34</v>
      </c>
      <c r="I19" s="2"/>
      <c r="J19" s="2"/>
      <c r="K19" s="2"/>
      <c r="L19" s="2"/>
      <c r="M19" s="2"/>
      <c r="N19" s="2"/>
    </row>
    <row r="20" spans="1:14" x14ac:dyDescent="0.3">
      <c r="B20" s="1">
        <v>2022</v>
      </c>
      <c r="C20" s="1">
        <v>2023</v>
      </c>
      <c r="D20" s="1">
        <v>2024</v>
      </c>
      <c r="E20" s="1">
        <v>2025</v>
      </c>
      <c r="F20" s="1">
        <v>2026</v>
      </c>
      <c r="G20" s="1">
        <v>2027</v>
      </c>
      <c r="I20" s="8">
        <v>2022</v>
      </c>
      <c r="J20" s="8">
        <v>2023</v>
      </c>
      <c r="K20" s="8">
        <v>2024</v>
      </c>
      <c r="L20" s="8">
        <v>2025</v>
      </c>
      <c r="M20" s="8">
        <v>2026</v>
      </c>
      <c r="N20" s="8">
        <v>2027</v>
      </c>
    </row>
    <row r="21" spans="1:14" x14ac:dyDescent="0.3">
      <c r="A21" s="1" t="s">
        <v>32</v>
      </c>
      <c r="B21">
        <v>732.59663906576566</v>
      </c>
      <c r="C21" s="2">
        <f>$B21-'Gas quantification - CENTRAL'!C$68</f>
        <v>732.59414049365557</v>
      </c>
      <c r="D21" s="2">
        <f>$B21-'Gas quantification - CENTRAL'!D$68</f>
        <v>732.5941404936558</v>
      </c>
      <c r="E21" s="2">
        <f>$B21-'Gas quantification - CENTRAL'!E$68</f>
        <v>732.59414049365546</v>
      </c>
      <c r="F21" s="2">
        <f>$B21-'Gas quantification - CENTRAL'!F$68</f>
        <v>732.59414049365535</v>
      </c>
      <c r="G21" s="2">
        <f>$B21-'Gas quantification - CENTRAL'!G$68</f>
        <v>732.59663906576611</v>
      </c>
      <c r="I21" s="2">
        <v>732.59663906576566</v>
      </c>
      <c r="J21" s="2">
        <v>732.59414049365557</v>
      </c>
      <c r="K21" s="2">
        <v>732.5941404936558</v>
      </c>
      <c r="L21" s="2">
        <v>732.59414049365546</v>
      </c>
      <c r="M21" s="2">
        <v>732.59414049365535</v>
      </c>
      <c r="N21" s="2">
        <v>732.59663906576611</v>
      </c>
    </row>
    <row r="22" spans="1:14" x14ac:dyDescent="0.3">
      <c r="A22" s="1" t="s">
        <v>1</v>
      </c>
      <c r="B22">
        <v>154.14908065548747</v>
      </c>
      <c r="C22">
        <f>$B22-('Gas quantification - CENTRAL'!C$34/28)</f>
        <v>153.89565011263034</v>
      </c>
      <c r="D22">
        <f>$B22-('Gas quantification - CENTRAL'!D$34/28)</f>
        <v>152.81241971263032</v>
      </c>
      <c r="E22">
        <f>$B22-('Gas quantification - CENTRAL'!E$34/28)</f>
        <v>150.45230014663034</v>
      </c>
      <c r="F22">
        <f>$B22-('Gas quantification - CENTRAL'!F$34/28)</f>
        <v>143.63428229291603</v>
      </c>
      <c r="G22">
        <f>$B22-('Gas quantification - CENTRAL'!G$34/28)</f>
        <v>136.13513165548747</v>
      </c>
      <c r="I22" s="2">
        <v>154.14908065548747</v>
      </c>
      <c r="J22" s="2">
        <v>153.89565011263034</v>
      </c>
      <c r="K22" s="2">
        <v>152.81241971263032</v>
      </c>
      <c r="L22" s="2">
        <v>150.45230014663034</v>
      </c>
      <c r="M22" s="2">
        <v>143.63428229291603</v>
      </c>
      <c r="N22" s="2">
        <v>136.13513165548747</v>
      </c>
    </row>
    <row r="23" spans="1:14" x14ac:dyDescent="0.3">
      <c r="A23" s="1" t="s">
        <v>2</v>
      </c>
      <c r="B23">
        <v>4.3744534851973507</v>
      </c>
      <c r="C23">
        <f>$B23-('Gas quantification - CENTRAL'!C$51/265)</f>
        <v>3.9919656720513537</v>
      </c>
      <c r="D23">
        <f>$B23-('Gas quantification - CENTRAL'!D$51/265)</f>
        <v>3.9251384024621028</v>
      </c>
      <c r="E23">
        <f>$B23-('Gas quantification - CENTRAL'!E$51/265)</f>
        <v>3.8431384594491371</v>
      </c>
      <c r="F23">
        <f>$B23-('Gas quantification - CENTRAL'!F$51/265)</f>
        <v>3.7493315925018162</v>
      </c>
      <c r="G23">
        <f>$B23-('Gas quantification - CENTRAL'!G$51/265)</f>
        <v>3.6555702891383506</v>
      </c>
      <c r="I23" s="9">
        <v>4.3744534851973507</v>
      </c>
      <c r="J23" s="9">
        <v>3.9919656720513537</v>
      </c>
      <c r="K23" s="9">
        <v>3.9251384024621028</v>
      </c>
      <c r="L23" s="9">
        <v>3.8431384594491371</v>
      </c>
      <c r="M23" s="9">
        <v>3.7493315925018162</v>
      </c>
      <c r="N23" s="9">
        <v>3.6555702891383506</v>
      </c>
    </row>
    <row r="24" spans="1:14" x14ac:dyDescent="0.3">
      <c r="A24" s="1" t="s">
        <v>3</v>
      </c>
      <c r="B24">
        <v>6208.0010709967128</v>
      </c>
      <c r="C24" s="2">
        <f>C21+(C22*28)+(C23*265)</f>
        <v>6099.5432467409137</v>
      </c>
      <c r="D24" s="2">
        <f t="shared" ref="D24" si="1">D21+(D22*28)+(D23*265)</f>
        <v>6051.503569099762</v>
      </c>
      <c r="E24" s="2">
        <f t="shared" ref="E24" si="2">E21+(E22*28)+(E23*265)</f>
        <v>5963.6902363533263</v>
      </c>
      <c r="F24" s="2">
        <f t="shared" ref="F24" si="3">F21+(F22*28)+(F23*265)</f>
        <v>5747.9269167082848</v>
      </c>
      <c r="G24" s="2">
        <f t="shared" ref="G24" si="4">G21+(G22*28)+(G23*265)</f>
        <v>5513.1064520410782</v>
      </c>
      <c r="I24" s="2">
        <v>6208.0010709967128</v>
      </c>
      <c r="J24" s="2">
        <v>6099.5432467409137</v>
      </c>
      <c r="K24" s="2">
        <v>6051.503569099762</v>
      </c>
      <c r="L24" s="2">
        <v>5963.6902363533263</v>
      </c>
      <c r="M24" s="2">
        <v>5747.9269167082848</v>
      </c>
      <c r="N24" s="2">
        <v>5513.1064520410782</v>
      </c>
    </row>
    <row r="25" spans="1:14" x14ac:dyDescent="0.3">
      <c r="I25" s="2"/>
      <c r="J25" s="2"/>
      <c r="K25" s="2"/>
      <c r="L25" s="2"/>
      <c r="M25" s="2"/>
      <c r="N25" s="2"/>
    </row>
    <row r="26" spans="1:14" x14ac:dyDescent="0.3">
      <c r="A26" s="1" t="s">
        <v>35</v>
      </c>
      <c r="I26" s="2"/>
      <c r="J26" s="2"/>
      <c r="K26" s="2"/>
      <c r="L26" s="2"/>
      <c r="M26" s="2"/>
      <c r="N26" s="2"/>
    </row>
    <row r="27" spans="1:14" x14ac:dyDescent="0.3">
      <c r="B27" s="1">
        <v>2022</v>
      </c>
      <c r="C27" s="1">
        <v>2023</v>
      </c>
      <c r="D27" s="1">
        <v>2024</v>
      </c>
      <c r="E27" s="1">
        <v>2025</v>
      </c>
      <c r="F27" s="1">
        <v>2026</v>
      </c>
      <c r="G27" s="1">
        <v>2027</v>
      </c>
      <c r="I27" s="8">
        <v>2022</v>
      </c>
      <c r="J27" s="8">
        <v>2023</v>
      </c>
      <c r="K27" s="8">
        <v>2024</v>
      </c>
      <c r="L27" s="8">
        <v>2025</v>
      </c>
      <c r="M27" s="8">
        <v>2026</v>
      </c>
      <c r="N27" s="8">
        <v>2027</v>
      </c>
    </row>
    <row r="28" spans="1:14" x14ac:dyDescent="0.3">
      <c r="A28" s="1" t="s">
        <v>32</v>
      </c>
      <c r="B28">
        <v>732.59663906576566</v>
      </c>
      <c r="C28" s="2">
        <f>$B28-'Gas quantification - TAILWINDS'!C$68</f>
        <v>732.59414049365546</v>
      </c>
      <c r="D28" s="2">
        <f>$B28-'Gas quantification - TAILWINDS'!D$68</f>
        <v>732.59414049365523</v>
      </c>
      <c r="E28" s="2">
        <f>$B28-'Gas quantification - TAILWINDS'!E$68</f>
        <v>732.59414049365512</v>
      </c>
      <c r="F28" s="2">
        <f>$B28-'Gas quantification - TAILWINDS'!F$68</f>
        <v>732.59414049365512</v>
      </c>
      <c r="G28" s="2">
        <f>$B28-'Gas quantification - TAILWINDS'!G$68</f>
        <v>732.59663906576577</v>
      </c>
      <c r="I28" s="2">
        <v>732.59663906576566</v>
      </c>
      <c r="J28" s="2">
        <v>732.59414049365546</v>
      </c>
      <c r="K28" s="2">
        <v>732.59414049365523</v>
      </c>
      <c r="L28" s="2">
        <v>732.59414049365512</v>
      </c>
      <c r="M28" s="2">
        <v>732.59414049365512</v>
      </c>
      <c r="N28" s="2">
        <v>732.59663906576577</v>
      </c>
    </row>
    <row r="29" spans="1:14" x14ac:dyDescent="0.3">
      <c r="A29" s="1" t="s">
        <v>1</v>
      </c>
      <c r="B29">
        <v>154.14908065548747</v>
      </c>
      <c r="C29">
        <f>$B29-('Gas quantification - TAILWINDS'!C$34/28)</f>
        <v>153.89685251263032</v>
      </c>
      <c r="D29">
        <f>$B29-('Gas quantification - TAILWINDS'!D$34/28)</f>
        <v>152.70675151263032</v>
      </c>
      <c r="E29">
        <f>$B29-('Gas quantification - TAILWINDS'!E$34/28)</f>
        <v>149.75608350863033</v>
      </c>
      <c r="F29">
        <f>$B29-('Gas quantification - TAILWINDS'!F$34/28)</f>
        <v>140.39618123091603</v>
      </c>
      <c r="G29">
        <f>$B29-('Gas quantification - TAILWINDS'!G$34/28)</f>
        <v>130.00554665548745</v>
      </c>
      <c r="I29" s="2">
        <v>154.14908065548747</v>
      </c>
      <c r="J29" s="2">
        <v>153.89685251263032</v>
      </c>
      <c r="K29" s="2">
        <v>152.70675151263032</v>
      </c>
      <c r="L29" s="2">
        <v>149.75608350863033</v>
      </c>
      <c r="M29" s="2">
        <v>140.39618123091603</v>
      </c>
      <c r="N29" s="2">
        <v>130.00554665548745</v>
      </c>
    </row>
    <row r="30" spans="1:14" x14ac:dyDescent="0.3">
      <c r="A30" s="1" t="s">
        <v>2</v>
      </c>
      <c r="B30">
        <v>4.3744534851973507</v>
      </c>
      <c r="C30">
        <f>$B30-('Gas quantification - TAILWINDS'!C$51/265)</f>
        <v>3.9919597006211536</v>
      </c>
      <c r="D30">
        <f>$B30-('Gas quantification - TAILWINDS'!D$51/265)</f>
        <v>3.8963881660497028</v>
      </c>
      <c r="E30">
        <f>$B30-('Gas quantification - TAILWINDS'!E$51/265)</f>
        <v>3.7797810633127091</v>
      </c>
      <c r="F30">
        <f>$B30-('Gas quantification - TAILWINDS'!F$51/265)</f>
        <v>3.6455775716338445</v>
      </c>
      <c r="G30">
        <f>$B30-('Gas quantification - TAILWINDS'!G$51/265)</f>
        <v>3.5114403926873505</v>
      </c>
      <c r="I30" s="9">
        <v>4.3744534851973507</v>
      </c>
      <c r="J30" s="9">
        <v>3.9919597006211536</v>
      </c>
      <c r="K30" s="9">
        <v>3.8963881660497028</v>
      </c>
      <c r="L30" s="9">
        <v>3.7797810633127091</v>
      </c>
      <c r="M30" s="9">
        <v>3.6455775716338445</v>
      </c>
      <c r="N30" s="9">
        <v>3.5114403926873505</v>
      </c>
    </row>
    <row r="31" spans="1:14" x14ac:dyDescent="0.3">
      <c r="A31" s="1" t="s">
        <v>3</v>
      </c>
      <c r="B31">
        <v>6208.0010709967128</v>
      </c>
      <c r="C31" s="2">
        <f>C28+(C29*28)+(C30*265)</f>
        <v>6099.57533151191</v>
      </c>
      <c r="D31" s="2">
        <f t="shared" ref="D31" si="5">D28+(D29*28)+(D30*265)</f>
        <v>6040.9260468504763</v>
      </c>
      <c r="E31" s="2">
        <f t="shared" ref="E31" si="6">E28+(E29*28)+(E30*265)</f>
        <v>5927.4064605131716</v>
      </c>
      <c r="F31" s="2">
        <f t="shared" ref="F31" si="7">F28+(F29*28)+(F30*265)</f>
        <v>5629.7652714422729</v>
      </c>
      <c r="G31" s="2">
        <f>G28+(G29*28)+(G30*265)</f>
        <v>5303.283649481562</v>
      </c>
      <c r="I31" s="2">
        <v>6208.0010709967128</v>
      </c>
      <c r="J31" s="2">
        <v>6099.57533151191</v>
      </c>
      <c r="K31" s="2">
        <v>6040.9260468504763</v>
      </c>
      <c r="L31" s="2">
        <v>5927.4064605131716</v>
      </c>
      <c r="M31" s="2">
        <v>5629.7652714422729</v>
      </c>
      <c r="N31" s="2">
        <v>5303.283649481562</v>
      </c>
    </row>
    <row r="32" spans="1:14" x14ac:dyDescent="0.3">
      <c r="I32" s="2"/>
      <c r="J32" s="2"/>
      <c r="K32" s="2"/>
      <c r="L32" s="2"/>
      <c r="M32" s="2"/>
      <c r="N32" s="2"/>
    </row>
    <row r="33" spans="1:14" x14ac:dyDescent="0.3">
      <c r="A33" s="1" t="s">
        <v>36</v>
      </c>
      <c r="I33" s="2"/>
      <c r="J33" s="2"/>
      <c r="K33" s="2"/>
      <c r="L33" s="2"/>
      <c r="M33" s="2"/>
      <c r="N33" s="2"/>
    </row>
    <row r="34" spans="1:14" x14ac:dyDescent="0.3">
      <c r="B34" s="1">
        <v>2022</v>
      </c>
      <c r="C34" s="1">
        <v>2023</v>
      </c>
      <c r="D34" s="1">
        <v>2024</v>
      </c>
      <c r="E34" s="1">
        <v>2025</v>
      </c>
      <c r="F34" s="1">
        <v>2026</v>
      </c>
      <c r="G34" s="1">
        <v>2027</v>
      </c>
      <c r="I34" s="8">
        <v>2022</v>
      </c>
      <c r="J34" s="8">
        <v>2023</v>
      </c>
      <c r="K34" s="8">
        <v>2024</v>
      </c>
      <c r="L34" s="8">
        <v>2025</v>
      </c>
      <c r="M34" s="8">
        <v>2026</v>
      </c>
      <c r="N34" s="8">
        <v>2027</v>
      </c>
    </row>
    <row r="35" spans="1:14" x14ac:dyDescent="0.3">
      <c r="A35" s="1" t="s">
        <v>32</v>
      </c>
      <c r="B35">
        <v>732.59663906576566</v>
      </c>
      <c r="C35" s="2">
        <f>$B35-'Gas qtifn - Tailwinds+100% 3NOP'!C$68</f>
        <v>732.59414049365557</v>
      </c>
      <c r="D35" s="2">
        <f>$B35-'Gas qtifn - Tailwinds+100% 3NOP'!D$68</f>
        <v>732.59414049365535</v>
      </c>
      <c r="E35" s="2">
        <f>$B35-'Gas qtifn - Tailwinds+100% 3NOP'!E$68</f>
        <v>732.59414049365535</v>
      </c>
      <c r="F35" s="2">
        <f>$B35-'Gas qtifn - Tailwinds+100% 3NOP'!F$68</f>
        <v>732.59414049365569</v>
      </c>
      <c r="G35" s="2">
        <f>$B35-'Gas qtifn - Tailwinds+100% 3NOP'!G$68</f>
        <v>732.59663906576577</v>
      </c>
      <c r="I35" s="2">
        <v>732.59663906576566</v>
      </c>
      <c r="J35" s="2">
        <v>732.59414049365557</v>
      </c>
      <c r="K35" s="2">
        <v>732.59414049365535</v>
      </c>
      <c r="L35" s="2">
        <v>732.59414049365535</v>
      </c>
      <c r="M35" s="2">
        <v>732.59414049365569</v>
      </c>
      <c r="N35" s="2">
        <v>732.59663906576577</v>
      </c>
    </row>
    <row r="36" spans="1:14" x14ac:dyDescent="0.3">
      <c r="A36" s="1" t="s">
        <v>1</v>
      </c>
      <c r="B36">
        <v>154.14908065548747</v>
      </c>
      <c r="C36">
        <f>$B36-('Gas qtifn - Tailwinds+100% 3NOP'!C$34/28)</f>
        <v>153.89685271263033</v>
      </c>
      <c r="D36">
        <f>$B36-('Gas qtifn - Tailwinds+100% 3NOP'!D$34/28)</f>
        <v>152.70675191263032</v>
      </c>
      <c r="E36">
        <f>$B36-('Gas qtifn - Tailwinds+100% 3NOP'!E$34/28)</f>
        <v>149.75608410863032</v>
      </c>
      <c r="F36">
        <f>$B36-('Gas qtifn - Tailwinds+100% 3NOP'!F$34/28)</f>
        <v>136.90591703091604</v>
      </c>
      <c r="G36">
        <f>$B36-('Gas qtifn - Tailwinds+100% 3NOP'!G$34/28)</f>
        <v>123.09569465548746</v>
      </c>
      <c r="I36" s="2">
        <v>154.14908065548747</v>
      </c>
      <c r="J36" s="2">
        <v>153.89685271263033</v>
      </c>
      <c r="K36" s="2">
        <v>152.70675191263032</v>
      </c>
      <c r="L36" s="2">
        <v>149.75608410863032</v>
      </c>
      <c r="M36" s="2">
        <v>136.90591703091604</v>
      </c>
      <c r="N36" s="2">
        <v>123.09569465548746</v>
      </c>
    </row>
    <row r="37" spans="1:14" x14ac:dyDescent="0.3">
      <c r="A37" s="1" t="s">
        <v>2</v>
      </c>
      <c r="B37">
        <v>4.3744534851973507</v>
      </c>
      <c r="C37">
        <f>$B37-('Gas qtifn - Tailwinds+100% 3NOP'!C$51/265)</f>
        <v>3.9919597006211536</v>
      </c>
      <c r="D37">
        <f>$B37-('Gas qtifn - Tailwinds+100% 3NOP'!D$51/265)</f>
        <v>3.8963881660497028</v>
      </c>
      <c r="E37">
        <f>$B37-('Gas qtifn - Tailwinds+100% 3NOP'!E$51/265)</f>
        <v>3.7797810633127091</v>
      </c>
      <c r="F37">
        <f>$B37-('Gas qtifn - Tailwinds+100% 3NOP'!F$51/265)</f>
        <v>3.6455775716338445</v>
      </c>
      <c r="G37">
        <f>$B37-('Gas qtifn - Tailwinds+100% 3NOP'!G$51/265)</f>
        <v>3.5114403926873505</v>
      </c>
      <c r="I37" s="9">
        <v>4.3744534851973507</v>
      </c>
      <c r="J37" s="9">
        <v>3.9919597006211536</v>
      </c>
      <c r="K37" s="9">
        <v>3.8963881660497028</v>
      </c>
      <c r="L37" s="9">
        <v>3.7797810633127091</v>
      </c>
      <c r="M37" s="9">
        <v>3.6455775716338445</v>
      </c>
      <c r="N37" s="9">
        <v>3.5114403926873505</v>
      </c>
    </row>
    <row r="38" spans="1:14" x14ac:dyDescent="0.3">
      <c r="A38" s="1" t="s">
        <v>3</v>
      </c>
      <c r="B38">
        <v>6208.0010709967128</v>
      </c>
      <c r="C38" s="2">
        <f>C35+(C36*28)+(C37*265)</f>
        <v>6099.5753371119108</v>
      </c>
      <c r="D38" s="2">
        <f t="shared" ref="D38" si="8">D35+(D36*28)+(D37*265)</f>
        <v>6040.9260580504761</v>
      </c>
      <c r="E38" s="2">
        <f t="shared" ref="E38" si="9">E35+(E36*28)+(E37*265)</f>
        <v>5927.4064773131722</v>
      </c>
      <c r="F38" s="2">
        <f t="shared" ref="F38" si="10">F35+(F36*28)+(F37*265)</f>
        <v>5532.0378738422733</v>
      </c>
      <c r="G38" s="2">
        <f t="shared" ref="G38" si="11">G35+(G36*28)+(G37*265)</f>
        <v>5109.8077934815619</v>
      </c>
      <c r="I38" s="2">
        <v>6208.0010709967128</v>
      </c>
      <c r="J38" s="2">
        <v>6099.5753371119108</v>
      </c>
      <c r="K38" s="2">
        <v>6040.9260580504761</v>
      </c>
      <c r="L38" s="2">
        <v>5927.4064773131722</v>
      </c>
      <c r="M38" s="2">
        <v>5532.0378738422733</v>
      </c>
      <c r="N38" s="2">
        <v>5109.8077934815619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DC849-3090-4A51-B850-0E7D896F0C34}">
  <dimension ref="A1:N35"/>
  <sheetViews>
    <sheetView workbookViewId="0">
      <selection activeCell="G60" sqref="G60"/>
    </sheetView>
  </sheetViews>
  <sheetFormatPr defaultRowHeight="14.4" x14ac:dyDescent="0.3"/>
  <sheetData>
    <row r="1" spans="1:14" x14ac:dyDescent="0.3">
      <c r="A1" t="s">
        <v>25</v>
      </c>
      <c r="J1" s="1" t="s">
        <v>52</v>
      </c>
    </row>
    <row r="2" spans="1:14" x14ac:dyDescent="0.3">
      <c r="B2" s="1" t="s">
        <v>26</v>
      </c>
      <c r="C2" s="1" t="s">
        <v>27</v>
      </c>
      <c r="D2" s="1" t="s">
        <v>28</v>
      </c>
      <c r="E2" s="1" t="s">
        <v>29</v>
      </c>
      <c r="F2" s="1" t="s">
        <v>30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</row>
    <row r="3" spans="1:14" x14ac:dyDescent="0.3">
      <c r="B3">
        <v>1990</v>
      </c>
      <c r="C3">
        <v>130.76881290697474</v>
      </c>
      <c r="D3">
        <v>482.26909535286524</v>
      </c>
      <c r="E3">
        <v>4.7570614728151366</v>
      </c>
      <c r="F3">
        <v>5404.4171470441697</v>
      </c>
      <c r="J3">
        <v>1990</v>
      </c>
      <c r="K3">
        <v>130.76881290697474</v>
      </c>
      <c r="L3">
        <v>482.26909535286524</v>
      </c>
      <c r="M3">
        <v>4.7570614728151366</v>
      </c>
      <c r="N3">
        <v>5404.4171470441697</v>
      </c>
    </row>
    <row r="4" spans="1:14" x14ac:dyDescent="0.3">
      <c r="B4">
        <v>1995</v>
      </c>
      <c r="C4">
        <v>138.73389832895398</v>
      </c>
      <c r="D4">
        <v>494.82402046649781</v>
      </c>
      <c r="E4">
        <v>5.6079009794943859</v>
      </c>
      <c r="F4">
        <v>5865.4669332432222</v>
      </c>
      <c r="J4">
        <v>1991</v>
      </c>
      <c r="K4">
        <f>K3+(($K$8-$K$3)/5)*1</f>
        <v>132.3618299913706</v>
      </c>
      <c r="L4">
        <f>L3+(($L$8-$L$3)/5)*1</f>
        <v>484.78008037559175</v>
      </c>
      <c r="M4">
        <f>M3+(($M$8-$M$3)/5)*1</f>
        <v>4.9272293741509863</v>
      </c>
      <c r="N4">
        <f>N3+(($N$8-$N$3)/5)*1</f>
        <v>5496.6271042839799</v>
      </c>
    </row>
    <row r="5" spans="1:14" x14ac:dyDescent="0.3">
      <c r="B5">
        <v>1998</v>
      </c>
      <c r="C5">
        <v>147.4229408004407</v>
      </c>
      <c r="D5">
        <v>535.54552302691661</v>
      </c>
      <c r="E5">
        <v>5.3115781577605796</v>
      </c>
      <c r="F5">
        <v>6070.956077245809</v>
      </c>
      <c r="J5">
        <v>1992</v>
      </c>
      <c r="K5">
        <f>K4+(($K$8-$K$3)/5)*1</f>
        <v>133.95484707576645</v>
      </c>
      <c r="L5">
        <f>L4+(($L$8-$L$3)/5)*1</f>
        <v>487.29106539831827</v>
      </c>
      <c r="M5">
        <f t="shared" ref="M5:M7" si="0">M4+(($M$8-$M$3)/5)*1</f>
        <v>5.097397275486836</v>
      </c>
      <c r="N5">
        <f t="shared" ref="N5:N7" si="1">N4+(($N$8-$N$3)/5)*1</f>
        <v>5588.83706152379</v>
      </c>
    </row>
    <row r="6" spans="1:14" x14ac:dyDescent="0.3">
      <c r="B6">
        <v>1999</v>
      </c>
      <c r="C6">
        <v>143.14757066877516</v>
      </c>
      <c r="D6">
        <v>599.69765752750266</v>
      </c>
      <c r="E6">
        <v>5.4107934991854423</v>
      </c>
      <c r="F6">
        <v>6041.6899135373496</v>
      </c>
      <c r="J6">
        <v>1993</v>
      </c>
      <c r="K6">
        <f>K5+(($K$8-$K$3)/5)*1</f>
        <v>135.54786416016231</v>
      </c>
      <c r="L6">
        <f t="shared" ref="L6:L7" si="2">L5+(($L$8-$L$3)/5)*1</f>
        <v>489.80205042104478</v>
      </c>
      <c r="M6">
        <f t="shared" si="0"/>
        <v>5.2675651768226857</v>
      </c>
      <c r="N6">
        <f t="shared" si="1"/>
        <v>5681.0470187636001</v>
      </c>
    </row>
    <row r="7" spans="1:14" x14ac:dyDescent="0.3">
      <c r="B7">
        <v>2000</v>
      </c>
      <c r="C7">
        <v>140.22127069662244</v>
      </c>
      <c r="D7">
        <v>572.409727389061</v>
      </c>
      <c r="E7">
        <v>5.1675132541494078</v>
      </c>
      <c r="F7">
        <v>5867.9963192440828</v>
      </c>
      <c r="J7">
        <v>1994</v>
      </c>
      <c r="K7">
        <f>K6+(($K$8-$K$3)/5)*1</f>
        <v>137.14088124455816</v>
      </c>
      <c r="L7">
        <f t="shared" si="2"/>
        <v>492.3130354437713</v>
      </c>
      <c r="M7">
        <f t="shared" si="0"/>
        <v>5.4377330781585353</v>
      </c>
      <c r="N7">
        <f t="shared" si="1"/>
        <v>5773.2569760034103</v>
      </c>
    </row>
    <row r="8" spans="1:14" x14ac:dyDescent="0.3">
      <c r="B8">
        <v>2001</v>
      </c>
      <c r="C8">
        <v>142.09242405583407</v>
      </c>
      <c r="D8">
        <v>562.64232724478404</v>
      </c>
      <c r="E8">
        <v>5.0202928533047588</v>
      </c>
      <c r="F8">
        <v>5871.6078069338992</v>
      </c>
      <c r="J8">
        <v>1995</v>
      </c>
      <c r="K8">
        <v>138.73389832895398</v>
      </c>
      <c r="L8">
        <v>494.82402046649781</v>
      </c>
      <c r="M8">
        <v>5.6079009794943859</v>
      </c>
      <c r="N8">
        <v>5865.4669332432222</v>
      </c>
    </row>
    <row r="9" spans="1:14" x14ac:dyDescent="0.3">
      <c r="B9">
        <v>2002</v>
      </c>
      <c r="C9">
        <v>141.59641681792729</v>
      </c>
      <c r="D9">
        <v>570.78041952656451</v>
      </c>
      <c r="E9">
        <v>5.005458821767375</v>
      </c>
      <c r="F9">
        <v>5861.9266781968827</v>
      </c>
      <c r="J9">
        <v>1996</v>
      </c>
      <c r="K9">
        <f>K8+(($K$11-$K$8)/3)*1</f>
        <v>141.63024581944956</v>
      </c>
      <c r="L9">
        <f>L8+(($L$11-$L$8)/3)*1</f>
        <v>508.39785465330408</v>
      </c>
      <c r="M9">
        <f>M8+(($M$11-$M$8)/3)*1</f>
        <v>5.5091267055831175</v>
      </c>
      <c r="N9">
        <f>N8+(($N$11-$N$8)/3)*1</f>
        <v>5933.9633145774178</v>
      </c>
    </row>
    <row r="10" spans="1:14" x14ac:dyDescent="0.3">
      <c r="B10">
        <v>2003</v>
      </c>
      <c r="C10">
        <v>141.51798412694217</v>
      </c>
      <c r="D10">
        <v>595.40875600994718</v>
      </c>
      <c r="E10">
        <v>5.091712376550201</v>
      </c>
      <c r="F10">
        <v>5907.2160913501311</v>
      </c>
      <c r="J10">
        <v>1997</v>
      </c>
      <c r="K10">
        <f>K9+(($K$11-$K$8)/3)*1</f>
        <v>144.52659330994513</v>
      </c>
      <c r="L10">
        <f>L9+(($L$11-$L$8)/3)*1</f>
        <v>521.97168884011035</v>
      </c>
      <c r="M10">
        <f>M9+(($M$11-$M$8)/3)*1</f>
        <v>5.410352431671849</v>
      </c>
      <c r="N10">
        <f>N9+(($N$11-$N$8)/3)*1</f>
        <v>6002.4596959116134</v>
      </c>
    </row>
    <row r="11" spans="1:14" x14ac:dyDescent="0.3">
      <c r="B11">
        <v>2004</v>
      </c>
      <c r="C11">
        <v>141.26448085829298</v>
      </c>
      <c r="D11">
        <v>669.64177807974727</v>
      </c>
      <c r="E11">
        <v>4.8923316065777689</v>
      </c>
      <c r="F11">
        <v>5921.5151178550605</v>
      </c>
      <c r="J11">
        <v>1998</v>
      </c>
      <c r="K11">
        <v>147.4229408004407</v>
      </c>
      <c r="L11">
        <v>535.54552302691661</v>
      </c>
      <c r="M11">
        <v>5.3115781577605796</v>
      </c>
      <c r="N11">
        <v>6070.956077245809</v>
      </c>
    </row>
    <row r="12" spans="1:14" x14ac:dyDescent="0.3">
      <c r="B12">
        <v>2005</v>
      </c>
      <c r="C12">
        <v>144.58217180598245</v>
      </c>
      <c r="D12">
        <v>716.20056915952659</v>
      </c>
      <c r="E12">
        <v>4.7068236649186455</v>
      </c>
      <c r="F12">
        <v>6011.8096509304769</v>
      </c>
      <c r="J12">
        <v>1999</v>
      </c>
      <c r="K12">
        <v>143.14757066877516</v>
      </c>
      <c r="L12">
        <v>599.69765752750266</v>
      </c>
      <c r="M12">
        <v>5.4107934991854423</v>
      </c>
      <c r="N12">
        <v>6041.6899135373496</v>
      </c>
    </row>
    <row r="13" spans="1:14" x14ac:dyDescent="0.3">
      <c r="B13">
        <v>2006</v>
      </c>
      <c r="C13">
        <v>142.54238043946572</v>
      </c>
      <c r="D13">
        <v>703.83906321770348</v>
      </c>
      <c r="E13">
        <v>4.566903075893177</v>
      </c>
      <c r="F13">
        <v>5905.2550306344356</v>
      </c>
      <c r="J13">
        <v>2000</v>
      </c>
      <c r="K13">
        <v>140.22127069662244</v>
      </c>
      <c r="L13">
        <v>572.409727389061</v>
      </c>
      <c r="M13">
        <v>5.1675132541494078</v>
      </c>
      <c r="N13">
        <v>5867.9963192440828</v>
      </c>
    </row>
    <row r="14" spans="1:14" x14ac:dyDescent="0.3">
      <c r="B14">
        <v>2007</v>
      </c>
      <c r="C14">
        <v>141.91924295998976</v>
      </c>
      <c r="D14">
        <v>706.93237356120142</v>
      </c>
      <c r="E14">
        <v>4.3904796539314894</v>
      </c>
      <c r="F14">
        <v>5844.1482847327588</v>
      </c>
      <c r="J14">
        <v>2001</v>
      </c>
      <c r="K14">
        <v>142.09242405583407</v>
      </c>
      <c r="L14">
        <v>562.64232724478404</v>
      </c>
      <c r="M14">
        <v>5.0202928533047588</v>
      </c>
      <c r="N14">
        <v>5871.6078069338992</v>
      </c>
    </row>
    <row r="15" spans="1:14" x14ac:dyDescent="0.3">
      <c r="B15">
        <v>2008</v>
      </c>
      <c r="C15">
        <v>138.24084001145593</v>
      </c>
      <c r="D15">
        <v>808.5845645181131</v>
      </c>
      <c r="E15">
        <v>4.1401503993728195</v>
      </c>
      <c r="F15">
        <v>5776.4679406726764</v>
      </c>
      <c r="J15">
        <v>2002</v>
      </c>
      <c r="K15">
        <v>141.59641681792729</v>
      </c>
      <c r="L15">
        <v>570.78041952656451</v>
      </c>
      <c r="M15">
        <v>5.005458821767375</v>
      </c>
      <c r="N15">
        <v>5861.9266781968827</v>
      </c>
    </row>
    <row r="16" spans="1:14" x14ac:dyDescent="0.3">
      <c r="B16">
        <v>2009</v>
      </c>
      <c r="C16">
        <v>136.24587203722811</v>
      </c>
      <c r="D16">
        <v>765.02288899978123</v>
      </c>
      <c r="E16">
        <v>4.2041005744990363</v>
      </c>
      <c r="F16">
        <v>5693.9939582844136</v>
      </c>
      <c r="J16">
        <v>2003</v>
      </c>
      <c r="K16">
        <v>141.51798412694217</v>
      </c>
      <c r="L16">
        <v>595.40875600994718</v>
      </c>
      <c r="M16">
        <v>5.091712376550201</v>
      </c>
      <c r="N16">
        <v>5907.2160913501311</v>
      </c>
    </row>
    <row r="17" spans="2:14" x14ac:dyDescent="0.3">
      <c r="B17">
        <v>2010</v>
      </c>
      <c r="C17">
        <v>137.841564486164</v>
      </c>
      <c r="D17">
        <v>735.22931711191177</v>
      </c>
      <c r="E17">
        <v>4.3615665907508427</v>
      </c>
      <c r="F17">
        <v>5750.6082692734781</v>
      </c>
      <c r="J17">
        <v>2004</v>
      </c>
      <c r="K17">
        <v>141.26448085829298</v>
      </c>
      <c r="L17">
        <v>669.64177807974727</v>
      </c>
      <c r="M17">
        <v>4.8923316065777689</v>
      </c>
      <c r="N17">
        <v>5921.5151178550605</v>
      </c>
    </row>
    <row r="18" spans="2:14" x14ac:dyDescent="0.3">
      <c r="B18">
        <v>2011</v>
      </c>
      <c r="C18">
        <v>138.62450989421308</v>
      </c>
      <c r="D18">
        <v>666.58487391685617</v>
      </c>
      <c r="E18">
        <v>4.2943970930498043</v>
      </c>
      <c r="F18">
        <v>5686.0863806130201</v>
      </c>
      <c r="J18">
        <v>2005</v>
      </c>
      <c r="K18">
        <v>144.58217180598245</v>
      </c>
      <c r="L18">
        <v>716.20056915952659</v>
      </c>
      <c r="M18">
        <v>4.7068236649186455</v>
      </c>
      <c r="N18">
        <v>6011.8096509304769</v>
      </c>
    </row>
    <row r="19" spans="2:14" x14ac:dyDescent="0.3">
      <c r="B19">
        <v>2012</v>
      </c>
      <c r="C19">
        <v>141.69712282179958</v>
      </c>
      <c r="D19">
        <v>754.4736340187842</v>
      </c>
      <c r="E19">
        <v>4.3362689010570525</v>
      </c>
      <c r="F19">
        <v>5871.1043318092916</v>
      </c>
      <c r="J19">
        <v>2006</v>
      </c>
      <c r="K19">
        <v>142.54238043946572</v>
      </c>
      <c r="L19">
        <v>703.83906321770348</v>
      </c>
      <c r="M19">
        <v>4.566903075893177</v>
      </c>
      <c r="N19">
        <v>5905.2550306344356</v>
      </c>
    </row>
    <row r="20" spans="2:14" x14ac:dyDescent="0.3">
      <c r="B20">
        <v>2013</v>
      </c>
      <c r="C20">
        <v>138.59476084884497</v>
      </c>
      <c r="D20">
        <v>661.48263385682969</v>
      </c>
      <c r="E20">
        <v>4.5783954190748695</v>
      </c>
      <c r="F20">
        <v>5755.4107236793297</v>
      </c>
      <c r="J20">
        <v>2007</v>
      </c>
      <c r="K20">
        <v>141.91924295998976</v>
      </c>
      <c r="L20">
        <v>706.93237356120142</v>
      </c>
      <c r="M20">
        <v>4.3904796539314894</v>
      </c>
      <c r="N20">
        <v>5844.1482847327588</v>
      </c>
    </row>
    <row r="21" spans="2:14" x14ac:dyDescent="0.3">
      <c r="B21">
        <v>2014</v>
      </c>
      <c r="C21">
        <v>141.98291119089942</v>
      </c>
      <c r="D21">
        <v>668.44801957181085</v>
      </c>
      <c r="E21">
        <v>4.4329681629557802</v>
      </c>
      <c r="F21">
        <v>5818.7060961002762</v>
      </c>
      <c r="J21">
        <v>2008</v>
      </c>
      <c r="K21">
        <v>138.24084001145593</v>
      </c>
      <c r="L21">
        <v>808.5845645181131</v>
      </c>
      <c r="M21">
        <v>4.1401503993728195</v>
      </c>
      <c r="N21">
        <v>5776.4679406726764</v>
      </c>
    </row>
    <row r="22" spans="2:14" x14ac:dyDescent="0.3">
      <c r="B22">
        <v>2015</v>
      </c>
      <c r="C22">
        <v>145.5877501147566</v>
      </c>
      <c r="D22">
        <v>737.0970632074625</v>
      </c>
      <c r="E22">
        <v>4.4108200517401617</v>
      </c>
      <c r="F22">
        <v>5982.4213801317901</v>
      </c>
      <c r="J22">
        <v>2009</v>
      </c>
      <c r="K22">
        <v>136.24587203722811</v>
      </c>
      <c r="L22">
        <v>765.02288899978123</v>
      </c>
      <c r="M22">
        <v>4.2041005744990363</v>
      </c>
      <c r="N22">
        <v>5693.9939582844136</v>
      </c>
    </row>
    <row r="23" spans="2:14" x14ac:dyDescent="0.3">
      <c r="B23">
        <v>2016</v>
      </c>
      <c r="C23">
        <v>148.23225883202025</v>
      </c>
      <c r="D23">
        <v>716.17420022310898</v>
      </c>
      <c r="E23">
        <v>4.4390534304792197</v>
      </c>
      <c r="F23">
        <v>6043.0266065966698</v>
      </c>
      <c r="J23">
        <v>2010</v>
      </c>
      <c r="K23">
        <v>137.841564486164</v>
      </c>
      <c r="L23">
        <v>735.22931711191177</v>
      </c>
      <c r="M23">
        <v>4.3615665907508427</v>
      </c>
      <c r="N23">
        <v>5750.6082692734781</v>
      </c>
    </row>
    <row r="24" spans="2:14" x14ac:dyDescent="0.3">
      <c r="B24">
        <v>2017</v>
      </c>
      <c r="C24">
        <v>149.50948218694384</v>
      </c>
      <c r="D24">
        <v>697.98896504944014</v>
      </c>
      <c r="E24">
        <v>4.593991745801727</v>
      </c>
      <c r="F24">
        <v>6101.6622789213261</v>
      </c>
      <c r="J24">
        <v>2011</v>
      </c>
      <c r="K24">
        <v>138.62450989421308</v>
      </c>
      <c r="L24">
        <v>666.58487391685617</v>
      </c>
      <c r="M24">
        <v>4.2943970930498043</v>
      </c>
      <c r="N24">
        <v>5686.0863806130201</v>
      </c>
    </row>
    <row r="25" spans="2:14" x14ac:dyDescent="0.3">
      <c r="B25">
        <v>2018</v>
      </c>
      <c r="C25">
        <v>146.09222646121134</v>
      </c>
      <c r="D25">
        <v>734.92401374722158</v>
      </c>
      <c r="E25">
        <v>4.6651133061706984</v>
      </c>
      <c r="F25">
        <v>6061.7613807963744</v>
      </c>
      <c r="J25">
        <v>2012</v>
      </c>
      <c r="K25">
        <v>141.69712282179958</v>
      </c>
      <c r="L25">
        <v>754.4736340187842</v>
      </c>
      <c r="M25">
        <v>4.3362689010570525</v>
      </c>
      <c r="N25">
        <v>5871.1043318092916</v>
      </c>
    </row>
    <row r="26" spans="2:14" x14ac:dyDescent="0.3">
      <c r="B26">
        <v>2019</v>
      </c>
      <c r="C26">
        <v>147.17716454929388</v>
      </c>
      <c r="D26">
        <v>701.72181173249032</v>
      </c>
      <c r="E26">
        <v>4.4483951868597957</v>
      </c>
      <c r="F26">
        <v>6001.5071436305643</v>
      </c>
      <c r="J26">
        <v>2013</v>
      </c>
      <c r="K26">
        <v>138.59476084884497</v>
      </c>
      <c r="L26">
        <v>661.48263385682969</v>
      </c>
      <c r="M26">
        <v>4.5783954190748695</v>
      </c>
      <c r="N26">
        <v>5755.4107236793297</v>
      </c>
    </row>
    <row r="27" spans="2:14" x14ac:dyDescent="0.3">
      <c r="B27">
        <v>2020</v>
      </c>
      <c r="C27">
        <v>148.18434844567363</v>
      </c>
      <c r="D27">
        <v>728.57742335693888</v>
      </c>
      <c r="E27">
        <v>4.5879106025334222</v>
      </c>
      <c r="F27">
        <v>6093.5354895071578</v>
      </c>
      <c r="J27">
        <v>2014</v>
      </c>
      <c r="K27">
        <v>141.98291119089942</v>
      </c>
      <c r="L27">
        <v>668.44801957181085</v>
      </c>
      <c r="M27">
        <v>4.4329681629557802</v>
      </c>
      <c r="N27">
        <v>5818.7060961002762</v>
      </c>
    </row>
    <row r="28" spans="2:14" x14ac:dyDescent="0.3">
      <c r="B28">
        <v>2021</v>
      </c>
      <c r="C28">
        <v>154.1114686889992</v>
      </c>
      <c r="D28">
        <v>773.23075799570438</v>
      </c>
      <c r="E28">
        <v>4.6216865731581214</v>
      </c>
      <c r="F28">
        <v>6313.0988231745841</v>
      </c>
      <c r="J28">
        <v>2015</v>
      </c>
      <c r="K28">
        <v>145.5877501147566</v>
      </c>
      <c r="L28">
        <v>737.0970632074625</v>
      </c>
      <c r="M28">
        <v>4.4108200517401617</v>
      </c>
      <c r="N28">
        <v>5982.4213801317901</v>
      </c>
    </row>
    <row r="29" spans="2:14" x14ac:dyDescent="0.3">
      <c r="B29">
        <v>2022</v>
      </c>
      <c r="C29">
        <v>154.14908065548747</v>
      </c>
      <c r="D29">
        <v>732.59663906576566</v>
      </c>
      <c r="E29">
        <v>4.3744534851973507</v>
      </c>
      <c r="F29">
        <v>6208.0010709967128</v>
      </c>
      <c r="J29">
        <v>2016</v>
      </c>
      <c r="K29">
        <v>148.23225883202025</v>
      </c>
      <c r="L29">
        <v>716.17420022310898</v>
      </c>
      <c r="M29">
        <v>4.4390534304792197</v>
      </c>
      <c r="N29">
        <v>6043.0266065966698</v>
      </c>
    </row>
    <row r="30" spans="2:14" x14ac:dyDescent="0.3">
      <c r="J30">
        <v>2017</v>
      </c>
      <c r="K30">
        <v>149.50948218694384</v>
      </c>
      <c r="L30">
        <v>697.98896504944014</v>
      </c>
      <c r="M30">
        <v>4.593991745801727</v>
      </c>
      <c r="N30">
        <v>6101.6622789213261</v>
      </c>
    </row>
    <row r="31" spans="2:14" x14ac:dyDescent="0.3">
      <c r="J31">
        <v>2018</v>
      </c>
      <c r="K31">
        <v>146.09222646121134</v>
      </c>
      <c r="L31">
        <v>734.92401374722158</v>
      </c>
      <c r="M31">
        <v>4.6651133061706984</v>
      </c>
      <c r="N31">
        <v>6061.7613807963744</v>
      </c>
    </row>
    <row r="32" spans="2:14" x14ac:dyDescent="0.3">
      <c r="J32">
        <v>2019</v>
      </c>
      <c r="K32">
        <v>147.17716454929388</v>
      </c>
      <c r="L32">
        <v>701.72181173249032</v>
      </c>
      <c r="M32">
        <v>4.4483951868597957</v>
      </c>
      <c r="N32">
        <v>6001.5071436305643</v>
      </c>
    </row>
    <row r="33" spans="10:14" x14ac:dyDescent="0.3">
      <c r="J33">
        <v>2020</v>
      </c>
      <c r="K33">
        <v>148.18434844567363</v>
      </c>
      <c r="L33">
        <v>728.57742335693888</v>
      </c>
      <c r="M33">
        <v>4.5879106025334222</v>
      </c>
      <c r="N33">
        <v>6093.5354895071578</v>
      </c>
    </row>
    <row r="34" spans="10:14" x14ac:dyDescent="0.3">
      <c r="J34">
        <v>2021</v>
      </c>
      <c r="K34">
        <v>154.1114686889992</v>
      </c>
      <c r="L34">
        <v>773.23075799570438</v>
      </c>
      <c r="M34">
        <v>4.6216865731581214</v>
      </c>
      <c r="N34">
        <v>6313.0988231745841</v>
      </c>
    </row>
    <row r="35" spans="10:14" x14ac:dyDescent="0.3">
      <c r="J35">
        <v>2022</v>
      </c>
      <c r="K35">
        <v>154.14908065548747</v>
      </c>
      <c r="L35">
        <v>732.59663906576566</v>
      </c>
      <c r="M35">
        <v>4.3744534851973507</v>
      </c>
      <c r="N35">
        <v>6208.0010709967128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AF0AD-6FCE-46E8-8D6B-DD2545838720}">
  <dimension ref="A1:BG63"/>
  <sheetViews>
    <sheetView workbookViewId="0">
      <selection activeCell="O44" sqref="O44"/>
    </sheetView>
  </sheetViews>
  <sheetFormatPr defaultRowHeight="14.4" x14ac:dyDescent="0.3"/>
  <cols>
    <col min="4" max="4" width="10.88671875" bestFit="1" customWidth="1"/>
    <col min="5" max="5" width="16.77734375" bestFit="1" customWidth="1"/>
    <col min="6" max="6" width="15.77734375" bestFit="1" customWidth="1"/>
    <col min="7" max="7" width="16" bestFit="1" customWidth="1"/>
    <col min="8" max="8" width="30.21875" bestFit="1" customWidth="1"/>
    <col min="9" max="9" width="31.109375" bestFit="1" customWidth="1"/>
    <col min="10" max="10" width="12.77734375" bestFit="1" customWidth="1"/>
    <col min="11" max="11" width="11.77734375" bestFit="1" customWidth="1"/>
    <col min="12" max="12" width="12" bestFit="1" customWidth="1"/>
    <col min="13" max="13" width="26.21875" bestFit="1" customWidth="1"/>
    <col min="14" max="14" width="27.109375" bestFit="1" customWidth="1"/>
  </cols>
  <sheetData>
    <row r="1" spans="1:59" x14ac:dyDescent="0.3">
      <c r="A1" s="1" t="s">
        <v>63</v>
      </c>
      <c r="E1" t="s">
        <v>61</v>
      </c>
      <c r="J1" t="s">
        <v>55</v>
      </c>
      <c r="P1" s="1" t="s">
        <v>62</v>
      </c>
      <c r="T1" t="s">
        <v>61</v>
      </c>
      <c r="Y1" t="s">
        <v>55</v>
      </c>
      <c r="AE1" s="1" t="s">
        <v>64</v>
      </c>
      <c r="AI1" t="s">
        <v>61</v>
      </c>
      <c r="AN1" t="s">
        <v>55</v>
      </c>
      <c r="AT1" s="1" t="s">
        <v>65</v>
      </c>
      <c r="AX1" t="s">
        <v>61</v>
      </c>
      <c r="BC1" t="s">
        <v>55</v>
      </c>
    </row>
    <row r="2" spans="1:59" x14ac:dyDescent="0.3">
      <c r="A2" t="s">
        <v>26</v>
      </c>
      <c r="B2" t="s">
        <v>54</v>
      </c>
      <c r="C2" t="s">
        <v>53</v>
      </c>
      <c r="D2" t="s">
        <v>40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41</v>
      </c>
      <c r="K2" t="s">
        <v>42</v>
      </c>
      <c r="L2" t="s">
        <v>43</v>
      </c>
      <c r="M2" t="s">
        <v>50</v>
      </c>
      <c r="N2" t="s">
        <v>51</v>
      </c>
      <c r="P2" t="s">
        <v>26</v>
      </c>
      <c r="Q2" t="s">
        <v>54</v>
      </c>
      <c r="R2" t="s">
        <v>53</v>
      </c>
      <c r="S2" t="s">
        <v>40</v>
      </c>
      <c r="T2" t="s">
        <v>56</v>
      </c>
      <c r="U2" t="s">
        <v>57</v>
      </c>
      <c r="V2" t="s">
        <v>58</v>
      </c>
      <c r="W2" t="s">
        <v>59</v>
      </c>
      <c r="X2" t="s">
        <v>60</v>
      </c>
      <c r="Y2" t="s">
        <v>41</v>
      </c>
      <c r="Z2" t="s">
        <v>42</v>
      </c>
      <c r="AA2" t="s">
        <v>43</v>
      </c>
      <c r="AB2" t="s">
        <v>50</v>
      </c>
      <c r="AC2" t="s">
        <v>51</v>
      </c>
      <c r="AE2" t="s">
        <v>26</v>
      </c>
      <c r="AF2" t="s">
        <v>54</v>
      </c>
      <c r="AG2" t="s">
        <v>53</v>
      </c>
      <c r="AH2" t="s">
        <v>40</v>
      </c>
      <c r="AI2" t="s">
        <v>56</v>
      </c>
      <c r="AJ2" t="s">
        <v>57</v>
      </c>
      <c r="AK2" t="s">
        <v>58</v>
      </c>
      <c r="AL2" t="s">
        <v>59</v>
      </c>
      <c r="AM2" t="s">
        <v>60</v>
      </c>
      <c r="AN2" t="s">
        <v>41</v>
      </c>
      <c r="AO2" t="s">
        <v>42</v>
      </c>
      <c r="AP2" t="s">
        <v>43</v>
      </c>
      <c r="AQ2" t="s">
        <v>50</v>
      </c>
      <c r="AR2" t="s">
        <v>51</v>
      </c>
      <c r="AT2" t="s">
        <v>26</v>
      </c>
      <c r="AU2" t="s">
        <v>54</v>
      </c>
      <c r="AV2" t="s">
        <v>53</v>
      </c>
      <c r="AW2" t="s">
        <v>40</v>
      </c>
      <c r="AX2" t="s">
        <v>56</v>
      </c>
      <c r="AY2" t="s">
        <v>57</v>
      </c>
      <c r="AZ2" t="s">
        <v>58</v>
      </c>
      <c r="BA2" t="s">
        <v>59</v>
      </c>
      <c r="BB2" t="s">
        <v>60</v>
      </c>
      <c r="BC2" t="s">
        <v>41</v>
      </c>
      <c r="BD2" t="s">
        <v>42</v>
      </c>
      <c r="BE2" t="s">
        <v>43</v>
      </c>
      <c r="BF2" t="s">
        <v>50</v>
      </c>
      <c r="BG2" t="s">
        <v>51</v>
      </c>
    </row>
    <row r="3" spans="1:59" x14ac:dyDescent="0.3">
      <c r="A3">
        <v>1970</v>
      </c>
      <c r="P3">
        <v>1970</v>
      </c>
      <c r="AE3">
        <v>1970</v>
      </c>
      <c r="AT3">
        <v>1970</v>
      </c>
    </row>
    <row r="4" spans="1:59" x14ac:dyDescent="0.3">
      <c r="A4">
        <v>1971</v>
      </c>
      <c r="P4">
        <v>1971</v>
      </c>
      <c r="AE4">
        <v>1971</v>
      </c>
      <c r="AT4">
        <v>1971</v>
      </c>
    </row>
    <row r="5" spans="1:59" x14ac:dyDescent="0.3">
      <c r="A5">
        <v>1972</v>
      </c>
      <c r="P5">
        <v>1972</v>
      </c>
      <c r="AE5">
        <v>1972</v>
      </c>
      <c r="AT5">
        <v>1972</v>
      </c>
    </row>
    <row r="6" spans="1:59" x14ac:dyDescent="0.3">
      <c r="A6">
        <v>1973</v>
      </c>
      <c r="P6">
        <v>1973</v>
      </c>
      <c r="AE6">
        <v>1973</v>
      </c>
      <c r="AT6">
        <v>1973</v>
      </c>
    </row>
    <row r="7" spans="1:59" x14ac:dyDescent="0.3">
      <c r="A7">
        <v>1974</v>
      </c>
      <c r="P7">
        <v>1974</v>
      </c>
      <c r="AE7">
        <v>1974</v>
      </c>
      <c r="AT7">
        <v>1974</v>
      </c>
    </row>
    <row r="8" spans="1:59" x14ac:dyDescent="0.3">
      <c r="A8">
        <v>1975</v>
      </c>
      <c r="P8">
        <v>1975</v>
      </c>
      <c r="AE8">
        <v>1975</v>
      </c>
      <c r="AT8">
        <v>1975</v>
      </c>
    </row>
    <row r="9" spans="1:59" x14ac:dyDescent="0.3">
      <c r="A9">
        <v>1976</v>
      </c>
      <c r="P9">
        <v>1976</v>
      </c>
      <c r="AE9">
        <v>1976</v>
      </c>
      <c r="AT9">
        <v>1976</v>
      </c>
    </row>
    <row r="10" spans="1:59" x14ac:dyDescent="0.3">
      <c r="A10">
        <v>1977</v>
      </c>
      <c r="P10">
        <v>1977</v>
      </c>
      <c r="AE10">
        <v>1977</v>
      </c>
      <c r="AT10">
        <v>1977</v>
      </c>
    </row>
    <row r="11" spans="1:59" x14ac:dyDescent="0.3">
      <c r="A11">
        <v>1978</v>
      </c>
      <c r="P11">
        <v>1978</v>
      </c>
      <c r="AE11">
        <v>1978</v>
      </c>
      <c r="AT11">
        <v>1978</v>
      </c>
    </row>
    <row r="12" spans="1:59" x14ac:dyDescent="0.3">
      <c r="A12">
        <v>1979</v>
      </c>
      <c r="P12">
        <v>1979</v>
      </c>
      <c r="AE12">
        <v>1979</v>
      </c>
      <c r="AT12">
        <v>1979</v>
      </c>
    </row>
    <row r="13" spans="1:59" x14ac:dyDescent="0.3">
      <c r="A13">
        <v>1980</v>
      </c>
      <c r="P13">
        <v>1980</v>
      </c>
      <c r="AE13">
        <v>1980</v>
      </c>
      <c r="AT13">
        <v>1980</v>
      </c>
    </row>
    <row r="14" spans="1:59" x14ac:dyDescent="0.3">
      <c r="A14">
        <v>1981</v>
      </c>
      <c r="P14">
        <v>1981</v>
      </c>
      <c r="AE14">
        <v>1981</v>
      </c>
      <c r="AT14">
        <v>1981</v>
      </c>
    </row>
    <row r="15" spans="1:59" x14ac:dyDescent="0.3">
      <c r="A15">
        <v>1982</v>
      </c>
      <c r="P15">
        <v>1982</v>
      </c>
      <c r="AE15">
        <v>1982</v>
      </c>
      <c r="AT15">
        <v>1982</v>
      </c>
    </row>
    <row r="16" spans="1:59" x14ac:dyDescent="0.3">
      <c r="A16">
        <v>1983</v>
      </c>
      <c r="P16">
        <v>1983</v>
      </c>
      <c r="AE16">
        <v>1983</v>
      </c>
      <c r="AT16">
        <v>1983</v>
      </c>
    </row>
    <row r="17" spans="1:59" x14ac:dyDescent="0.3">
      <c r="A17">
        <v>1984</v>
      </c>
      <c r="P17">
        <v>1984</v>
      </c>
      <c r="AE17">
        <v>1984</v>
      </c>
      <c r="AT17">
        <v>1984</v>
      </c>
    </row>
    <row r="18" spans="1:59" x14ac:dyDescent="0.3">
      <c r="A18">
        <v>1985</v>
      </c>
      <c r="P18">
        <v>1985</v>
      </c>
      <c r="AE18">
        <v>1985</v>
      </c>
      <c r="AT18">
        <v>1985</v>
      </c>
    </row>
    <row r="19" spans="1:59" x14ac:dyDescent="0.3">
      <c r="A19">
        <v>1986</v>
      </c>
      <c r="P19">
        <v>1986</v>
      </c>
      <c r="AE19">
        <v>1986</v>
      </c>
      <c r="AT19">
        <v>1986</v>
      </c>
    </row>
    <row r="20" spans="1:59" x14ac:dyDescent="0.3">
      <c r="A20">
        <v>1987</v>
      </c>
      <c r="P20">
        <v>1987</v>
      </c>
      <c r="AE20">
        <v>1987</v>
      </c>
      <c r="AT20">
        <v>1987</v>
      </c>
    </row>
    <row r="21" spans="1:59" x14ac:dyDescent="0.3">
      <c r="A21">
        <v>1988</v>
      </c>
      <c r="P21">
        <v>1988</v>
      </c>
      <c r="AE21">
        <v>1988</v>
      </c>
      <c r="AT21">
        <v>1988</v>
      </c>
    </row>
    <row r="22" spans="1:59" x14ac:dyDescent="0.3">
      <c r="A22">
        <v>1989</v>
      </c>
      <c r="P22">
        <v>1989</v>
      </c>
      <c r="AE22">
        <v>1989</v>
      </c>
      <c r="AT22">
        <v>1989</v>
      </c>
    </row>
    <row r="23" spans="1:59" x14ac:dyDescent="0.3">
      <c r="A23">
        <v>1990</v>
      </c>
      <c r="B23">
        <v>482.26909535286524</v>
      </c>
      <c r="C23">
        <v>4.7570614728151366</v>
      </c>
      <c r="D23">
        <v>130.76881290697474</v>
      </c>
      <c r="E23">
        <f>D23*'Emission metrics'!$B$2</f>
        <v>3661.5267613952929</v>
      </c>
      <c r="F23">
        <f>D23*'Emission metrics'!$C$2</f>
        <v>10984.580284185879</v>
      </c>
      <c r="G23">
        <f>D23*'Emission metrics'!$D$2</f>
        <v>523.07525162789898</v>
      </c>
      <c r="H23">
        <f>(4.53*D23*'Emission metrics'!$B$2)-(4.25*D3*'Emission metrics'!$B$2)</f>
        <v>16586.716229120677</v>
      </c>
      <c r="I23">
        <f>(4.53*D23*'Emission metrics'!$B$2)</f>
        <v>16586.716229120677</v>
      </c>
      <c r="J23">
        <f>E23+B23+(C23*'Emission metrics'!$B$3)</f>
        <v>5404.4171470441697</v>
      </c>
      <c r="K23">
        <f>F23+B23+(C23*'Emission metrics'!$C$3)</f>
        <v>12722.713608361941</v>
      </c>
      <c r="L23">
        <f>G23+B23+(C23*'Emission metrics'!$D$3)</f>
        <v>2118.4967316195061</v>
      </c>
      <c r="M23">
        <f>H23+B23+(C23*'Emission metrics'!$B$3)</f>
        <v>18329.606614769553</v>
      </c>
      <c r="N23">
        <f>I23+B23+(C23*'Emission metrics'!$B$3)</f>
        <v>18329.606614769553</v>
      </c>
      <c r="P23">
        <v>1990</v>
      </c>
      <c r="Q23">
        <v>482.26909535286524</v>
      </c>
      <c r="R23">
        <v>4.7570614728151366</v>
      </c>
      <c r="S23">
        <v>130.76881290697474</v>
      </c>
      <c r="T23">
        <f>S23*'Emission metrics'!$B$2</f>
        <v>3661.5267613952929</v>
      </c>
      <c r="U23">
        <f>S23*'Emission metrics'!$C$2</f>
        <v>10984.580284185879</v>
      </c>
      <c r="V23">
        <f>S23*'Emission metrics'!$D$2</f>
        <v>523.07525162789898</v>
      </c>
      <c r="W23">
        <f>(4.53*S23*'Emission metrics'!$B$2)-(4.25*S3*'Emission metrics'!$B$2)</f>
        <v>16586.716229120677</v>
      </c>
      <c r="X23">
        <f>(4.53*S23*'Emission metrics'!$B$2)</f>
        <v>16586.716229120677</v>
      </c>
      <c r="Y23">
        <f>T23+Q23+(R23*'Emission metrics'!$B$3)</f>
        <v>5404.4171470441697</v>
      </c>
      <c r="Z23">
        <f>U23+Q23+(R23*'Emission metrics'!$C$3)</f>
        <v>12722.713608361941</v>
      </c>
      <c r="AA23">
        <f>V23+Q23+(R23*'Emission metrics'!$D$3)</f>
        <v>2118.4967316195061</v>
      </c>
      <c r="AB23">
        <f>W23+Q23+(R23*'Emission metrics'!$B$3)</f>
        <v>18329.606614769553</v>
      </c>
      <c r="AC23">
        <f>X23+Q23+(R23*'Emission metrics'!$B$3)</f>
        <v>18329.606614769553</v>
      </c>
      <c r="AE23">
        <v>1990</v>
      </c>
      <c r="AF23">
        <v>482.26909535286524</v>
      </c>
      <c r="AG23">
        <v>4.7570614728151366</v>
      </c>
      <c r="AH23">
        <v>130.76881290697474</v>
      </c>
      <c r="AI23">
        <f>AH23*'Emission metrics'!$B$2</f>
        <v>3661.5267613952929</v>
      </c>
      <c r="AJ23">
        <f>AH23*'Emission metrics'!$C$2</f>
        <v>10984.580284185879</v>
      </c>
      <c r="AK23">
        <f>AH23*'Emission metrics'!$D$2</f>
        <v>523.07525162789898</v>
      </c>
      <c r="AL23">
        <f>(4.53*AH23*'Emission metrics'!$B$2)-(4.25*AH3*'Emission metrics'!$B$2)</f>
        <v>16586.716229120677</v>
      </c>
      <c r="AM23">
        <f>(4.53*AH23*'Emission metrics'!$B$2)</f>
        <v>16586.716229120677</v>
      </c>
      <c r="AN23">
        <f>AI23+AF23+(AG23*'Emission metrics'!$B$3)</f>
        <v>5404.4171470441697</v>
      </c>
      <c r="AO23">
        <f>AJ23+AF23+(AG23*'Emission metrics'!$C$3)</f>
        <v>12722.713608361941</v>
      </c>
      <c r="AP23">
        <f>AK23+AF23+(AG23*'Emission metrics'!$D$3)</f>
        <v>2118.4967316195061</v>
      </c>
      <c r="AQ23">
        <f>AL23+AF23+(AG23*'Emission metrics'!$B$3)</f>
        <v>18329.606614769553</v>
      </c>
      <c r="AR23">
        <f>AM23+AF23+(AG23*'Emission metrics'!$B$3)</f>
        <v>18329.606614769553</v>
      </c>
      <c r="AT23">
        <v>1990</v>
      </c>
      <c r="AU23">
        <v>482.26909535286524</v>
      </c>
      <c r="AV23">
        <v>4.7570614728151366</v>
      </c>
      <c r="AW23">
        <v>130.76881290697474</v>
      </c>
      <c r="AX23">
        <f>AW23*'Emission metrics'!$B$2</f>
        <v>3661.5267613952929</v>
      </c>
      <c r="AY23">
        <f>AW23*'Emission metrics'!$C$2</f>
        <v>10984.580284185879</v>
      </c>
      <c r="AZ23">
        <f>AW23*'Emission metrics'!$D$2</f>
        <v>523.07525162789898</v>
      </c>
      <c r="BA23">
        <f>(4.53*AW23*'Emission metrics'!$B$2)-(4.25*AW3*'Emission metrics'!$B$2)</f>
        <v>16586.716229120677</v>
      </c>
      <c r="BB23">
        <f>(4.53*AW23*'Emission metrics'!$B$2)</f>
        <v>16586.716229120677</v>
      </c>
      <c r="BC23">
        <f>AX23+AU23+(AV23*'Emission metrics'!$B$3)</f>
        <v>5404.4171470441697</v>
      </c>
      <c r="BD23">
        <f>AY23+AU23+(AV23*'Emission metrics'!$C$3)</f>
        <v>12722.713608361941</v>
      </c>
      <c r="BE23">
        <f>AZ23+AU23+(AV23*'Emission metrics'!$D$3)</f>
        <v>2118.4967316195061</v>
      </c>
      <c r="BF23">
        <f>BA23+AU23+(AV23*'Emission metrics'!$B$3)</f>
        <v>18329.606614769553</v>
      </c>
      <c r="BG23">
        <f>BB23+AU23+(AV23*'Emission metrics'!$B$3)</f>
        <v>18329.606614769553</v>
      </c>
    </row>
    <row r="24" spans="1:59" x14ac:dyDescent="0.3">
      <c r="A24">
        <v>1991</v>
      </c>
      <c r="B24">
        <f>B23+(($G$8-$G$3)/5)*1</f>
        <v>482.26909535286524</v>
      </c>
      <c r="C24">
        <v>4.9272293741509863</v>
      </c>
      <c r="D24">
        <v>132.3618299913706</v>
      </c>
      <c r="E24">
        <f>D24*'Emission metrics'!$B$2</f>
        <v>3706.131239758377</v>
      </c>
      <c r="F24">
        <f>D24*'Emission metrics'!$C$2</f>
        <v>11118.393719275131</v>
      </c>
      <c r="G24">
        <f>D24*'Emission metrics'!$D$2</f>
        <v>529.44731996548239</v>
      </c>
      <c r="H24">
        <f>(4.53*D24*'Emission metrics'!$B$2)-(4.25*D4*'Emission metrics'!$B$2)</f>
        <v>16788.774516105448</v>
      </c>
      <c r="I24">
        <f>(4.53*D24*'Emission metrics'!$B$2)</f>
        <v>16788.774516105448</v>
      </c>
      <c r="J24">
        <f>E24+B24+(C24*'Emission metrics'!$B$3)</f>
        <v>5494.1161192612535</v>
      </c>
      <c r="K24">
        <f>F24+B24+(C24*'Emission metrics'!$C$3)</f>
        <v>12901.451369403856</v>
      </c>
      <c r="L24">
        <f>G24+B24+(C24*'Emission metrics'!$D$3)</f>
        <v>2164.6880888696783</v>
      </c>
      <c r="M24">
        <f>H24+B24+(C24*'Emission metrics'!$B$3)</f>
        <v>18576.759395608326</v>
      </c>
      <c r="N24">
        <f>I24+B24+(C24*'Emission metrics'!$B$3)</f>
        <v>18576.759395608326</v>
      </c>
      <c r="P24">
        <v>1991</v>
      </c>
      <c r="Q24">
        <f>Q23+(($G$8-$G$3)/5)*1</f>
        <v>482.26909535286524</v>
      </c>
      <c r="R24">
        <v>4.9272293741509863</v>
      </c>
      <c r="S24">
        <v>132.3618299913706</v>
      </c>
      <c r="T24">
        <f>S24*'Emission metrics'!$B$2</f>
        <v>3706.131239758377</v>
      </c>
      <c r="U24">
        <f>S24*'Emission metrics'!$C$2</f>
        <v>11118.393719275131</v>
      </c>
      <c r="V24">
        <f>S24*'Emission metrics'!$D$2</f>
        <v>529.44731996548239</v>
      </c>
      <c r="W24">
        <f>(4.53*S24*'Emission metrics'!$B$2)-(4.25*S4*'Emission metrics'!$B$2)</f>
        <v>16788.774516105448</v>
      </c>
      <c r="X24">
        <f>(4.53*S24*'Emission metrics'!$B$2)</f>
        <v>16788.774516105448</v>
      </c>
      <c r="Y24">
        <f>T24+Q24+(R24*'Emission metrics'!$B$3)</f>
        <v>5494.1161192612535</v>
      </c>
      <c r="Z24">
        <f>U24+Q24+(R24*'Emission metrics'!$C$3)</f>
        <v>12901.451369403856</v>
      </c>
      <c r="AA24">
        <f>V24+Q24+(R24*'Emission metrics'!$D$3)</f>
        <v>2164.6880888696783</v>
      </c>
      <c r="AB24">
        <f>W24+Q24+(R24*'Emission metrics'!$B$3)</f>
        <v>18576.759395608326</v>
      </c>
      <c r="AC24">
        <f>X24+Q24+(R24*'Emission metrics'!$B$3)</f>
        <v>18576.759395608326</v>
      </c>
      <c r="AE24">
        <v>1991</v>
      </c>
      <c r="AF24">
        <f>AF23+(($G$8-$G$3)/5)*1</f>
        <v>482.26909535286524</v>
      </c>
      <c r="AG24">
        <v>4.9272293741509863</v>
      </c>
      <c r="AH24">
        <v>132.3618299913706</v>
      </c>
      <c r="AI24">
        <f>AH24*'Emission metrics'!$B$2</f>
        <v>3706.131239758377</v>
      </c>
      <c r="AJ24">
        <f>AH24*'Emission metrics'!$C$2</f>
        <v>11118.393719275131</v>
      </c>
      <c r="AK24">
        <f>AH24*'Emission metrics'!$D$2</f>
        <v>529.44731996548239</v>
      </c>
      <c r="AL24">
        <f>(4.53*AH24*'Emission metrics'!$B$2)-(4.25*AH4*'Emission metrics'!$B$2)</f>
        <v>16788.774516105448</v>
      </c>
      <c r="AM24">
        <f>(4.53*AH24*'Emission metrics'!$B$2)</f>
        <v>16788.774516105448</v>
      </c>
      <c r="AN24">
        <f>AI24+AF24+(AG24*'Emission metrics'!$B$3)</f>
        <v>5494.1161192612535</v>
      </c>
      <c r="AO24">
        <f>AJ24+AF24+(AG24*'Emission metrics'!$C$3)</f>
        <v>12901.451369403856</v>
      </c>
      <c r="AP24">
        <f>AK24+AF24+(AG24*'Emission metrics'!$D$3)</f>
        <v>2164.6880888696783</v>
      </c>
      <c r="AQ24">
        <f>AL24+AF24+(AG24*'Emission metrics'!$B$3)</f>
        <v>18576.759395608326</v>
      </c>
      <c r="AR24">
        <f>AM24+AF24+(AG24*'Emission metrics'!$B$3)</f>
        <v>18576.759395608326</v>
      </c>
      <c r="AT24">
        <v>1991</v>
      </c>
      <c r="AU24">
        <f>AU23+(($G$8-$G$3)/5)*1</f>
        <v>482.26909535286524</v>
      </c>
      <c r="AV24">
        <v>4.9272293741509863</v>
      </c>
      <c r="AW24">
        <v>132.3618299913706</v>
      </c>
      <c r="AX24">
        <f>AW24*'Emission metrics'!$B$2</f>
        <v>3706.131239758377</v>
      </c>
      <c r="AY24">
        <f>AW24*'Emission metrics'!$C$2</f>
        <v>11118.393719275131</v>
      </c>
      <c r="AZ24">
        <f>AW24*'Emission metrics'!$D$2</f>
        <v>529.44731996548239</v>
      </c>
      <c r="BA24">
        <f>(4.53*AW24*'Emission metrics'!$B$2)-(4.25*AW4*'Emission metrics'!$B$2)</f>
        <v>16788.774516105448</v>
      </c>
      <c r="BB24">
        <f>(4.53*AW24*'Emission metrics'!$B$2)</f>
        <v>16788.774516105448</v>
      </c>
      <c r="BC24">
        <f>AX24+AU24+(AV24*'Emission metrics'!$B$3)</f>
        <v>5494.1161192612535</v>
      </c>
      <c r="BD24">
        <f>AY24+AU24+(AV24*'Emission metrics'!$C$3)</f>
        <v>12901.451369403856</v>
      </c>
      <c r="BE24">
        <f>AZ24+AU24+(AV24*'Emission metrics'!$D$3)</f>
        <v>2164.6880888696783</v>
      </c>
      <c r="BF24">
        <f>BA24+AU24+(AV24*'Emission metrics'!$B$3)</f>
        <v>18576.759395608326</v>
      </c>
      <c r="BG24">
        <f>BB24+AU24+(AV24*'Emission metrics'!$B$3)</f>
        <v>18576.759395608326</v>
      </c>
    </row>
    <row r="25" spans="1:59" x14ac:dyDescent="0.3">
      <c r="A25">
        <v>1992</v>
      </c>
      <c r="B25">
        <f>B24+(($G$8-$G$3)/5)*1</f>
        <v>482.26909535286524</v>
      </c>
      <c r="C25">
        <v>5.097397275486836</v>
      </c>
      <c r="D25">
        <v>133.95484707576645</v>
      </c>
      <c r="E25">
        <f>D25*'Emission metrics'!$B$2</f>
        <v>3750.7357181214606</v>
      </c>
      <c r="F25">
        <f>D25*'Emission metrics'!$C$2</f>
        <v>11252.207154364381</v>
      </c>
      <c r="G25">
        <f>D25*'Emission metrics'!$D$2</f>
        <v>535.81938830306581</v>
      </c>
      <c r="H25">
        <f>(4.53*D25*'Emission metrics'!$B$2)-(4.25*D5*'Emission metrics'!$B$2)</f>
        <v>16990.832803090216</v>
      </c>
      <c r="I25">
        <f>(4.53*D25*'Emission metrics'!$B$2)</f>
        <v>16990.832803090216</v>
      </c>
      <c r="J25">
        <f>E25+B25+(C25*'Emission metrics'!$B$3)</f>
        <v>5583.8150914783373</v>
      </c>
      <c r="K25">
        <f>F25+B25+(C25*'Emission metrics'!$C$3)</f>
        <v>13080.189130445771</v>
      </c>
      <c r="L25">
        <f>G25+B25+(C25*'Emission metrics'!$D$3)</f>
        <v>2210.8794461198504</v>
      </c>
      <c r="M25">
        <f>H25+B25+(C25*'Emission metrics'!$B$3)</f>
        <v>18823.912176447091</v>
      </c>
      <c r="N25">
        <f>I25+B25+(C25*'Emission metrics'!$B$3)</f>
        <v>18823.912176447091</v>
      </c>
      <c r="P25">
        <v>1992</v>
      </c>
      <c r="Q25">
        <f>Q24+(($G$8-$G$3)/5)*1</f>
        <v>482.26909535286524</v>
      </c>
      <c r="R25">
        <v>5.097397275486836</v>
      </c>
      <c r="S25">
        <v>133.95484707576645</v>
      </c>
      <c r="T25">
        <f>S25*'Emission metrics'!$B$2</f>
        <v>3750.7357181214606</v>
      </c>
      <c r="U25">
        <f>S25*'Emission metrics'!$C$2</f>
        <v>11252.207154364381</v>
      </c>
      <c r="V25">
        <f>S25*'Emission metrics'!$D$2</f>
        <v>535.81938830306581</v>
      </c>
      <c r="W25">
        <f>(4.53*S25*'Emission metrics'!$B$2)-(4.25*S5*'Emission metrics'!$B$2)</f>
        <v>16990.832803090216</v>
      </c>
      <c r="X25">
        <f>(4.53*S25*'Emission metrics'!$B$2)</f>
        <v>16990.832803090216</v>
      </c>
      <c r="Y25">
        <f>T25+Q25+(R25*'Emission metrics'!$B$3)</f>
        <v>5583.8150914783373</v>
      </c>
      <c r="Z25">
        <f>U25+Q25+(R25*'Emission metrics'!$C$3)</f>
        <v>13080.189130445771</v>
      </c>
      <c r="AA25">
        <f>V25+Q25+(R25*'Emission metrics'!$D$3)</f>
        <v>2210.8794461198504</v>
      </c>
      <c r="AB25">
        <f>W25+Q25+(R25*'Emission metrics'!$B$3)</f>
        <v>18823.912176447091</v>
      </c>
      <c r="AC25">
        <f>X25+Q25+(R25*'Emission metrics'!$B$3)</f>
        <v>18823.912176447091</v>
      </c>
      <c r="AE25">
        <v>1992</v>
      </c>
      <c r="AF25">
        <f>AF24+(($G$8-$G$3)/5)*1</f>
        <v>482.26909535286524</v>
      </c>
      <c r="AG25">
        <v>5.097397275486836</v>
      </c>
      <c r="AH25">
        <v>133.95484707576645</v>
      </c>
      <c r="AI25">
        <f>AH25*'Emission metrics'!$B$2</f>
        <v>3750.7357181214606</v>
      </c>
      <c r="AJ25">
        <f>AH25*'Emission metrics'!$C$2</f>
        <v>11252.207154364381</v>
      </c>
      <c r="AK25">
        <f>AH25*'Emission metrics'!$D$2</f>
        <v>535.81938830306581</v>
      </c>
      <c r="AL25">
        <f>(4.53*AH25*'Emission metrics'!$B$2)-(4.25*AH5*'Emission metrics'!$B$2)</f>
        <v>16990.832803090216</v>
      </c>
      <c r="AM25">
        <f>(4.53*AH25*'Emission metrics'!$B$2)</f>
        <v>16990.832803090216</v>
      </c>
      <c r="AN25">
        <f>AI25+AF25+(AG25*'Emission metrics'!$B$3)</f>
        <v>5583.8150914783373</v>
      </c>
      <c r="AO25">
        <f>AJ25+AF25+(AG25*'Emission metrics'!$C$3)</f>
        <v>13080.189130445771</v>
      </c>
      <c r="AP25">
        <f>AK25+AF25+(AG25*'Emission metrics'!$D$3)</f>
        <v>2210.8794461198504</v>
      </c>
      <c r="AQ25">
        <f>AL25+AF25+(AG25*'Emission metrics'!$B$3)</f>
        <v>18823.912176447091</v>
      </c>
      <c r="AR25">
        <f>AM25+AF25+(AG25*'Emission metrics'!$B$3)</f>
        <v>18823.912176447091</v>
      </c>
      <c r="AT25">
        <v>1992</v>
      </c>
      <c r="AU25">
        <f>AU24+(($G$8-$G$3)/5)*1</f>
        <v>482.26909535286524</v>
      </c>
      <c r="AV25">
        <v>5.097397275486836</v>
      </c>
      <c r="AW25">
        <v>133.95484707576645</v>
      </c>
      <c r="AX25">
        <f>AW25*'Emission metrics'!$B$2</f>
        <v>3750.7357181214606</v>
      </c>
      <c r="AY25">
        <f>AW25*'Emission metrics'!$C$2</f>
        <v>11252.207154364381</v>
      </c>
      <c r="AZ25">
        <f>AW25*'Emission metrics'!$D$2</f>
        <v>535.81938830306581</v>
      </c>
      <c r="BA25">
        <f>(4.53*AW25*'Emission metrics'!$B$2)-(4.25*AW5*'Emission metrics'!$B$2)</f>
        <v>16990.832803090216</v>
      </c>
      <c r="BB25">
        <f>(4.53*AW25*'Emission metrics'!$B$2)</f>
        <v>16990.832803090216</v>
      </c>
      <c r="BC25">
        <f>AX25+AU25+(AV25*'Emission metrics'!$B$3)</f>
        <v>5583.8150914783373</v>
      </c>
      <c r="BD25">
        <f>AY25+AU25+(AV25*'Emission metrics'!$C$3)</f>
        <v>13080.189130445771</v>
      </c>
      <c r="BE25">
        <f>AZ25+AU25+(AV25*'Emission metrics'!$D$3)</f>
        <v>2210.8794461198504</v>
      </c>
      <c r="BF25">
        <f>BA25+AU25+(AV25*'Emission metrics'!$B$3)</f>
        <v>18823.912176447091</v>
      </c>
      <c r="BG25">
        <f>BB25+AU25+(AV25*'Emission metrics'!$B$3)</f>
        <v>18823.912176447091</v>
      </c>
    </row>
    <row r="26" spans="1:59" x14ac:dyDescent="0.3">
      <c r="A26">
        <v>1993</v>
      </c>
      <c r="B26">
        <f t="shared" ref="B26:B27" si="0">B25+(($G$8-$G$3)/5)*1</f>
        <v>482.26909535286524</v>
      </c>
      <c r="C26">
        <v>5.2675651768226857</v>
      </c>
      <c r="D26">
        <v>135.54786416016231</v>
      </c>
      <c r="E26">
        <f>D26*'Emission metrics'!$B$2</f>
        <v>3795.3401964845443</v>
      </c>
      <c r="F26">
        <f>D26*'Emission metrics'!$C$2</f>
        <v>11386.020589453634</v>
      </c>
      <c r="G26">
        <f>D26*'Emission metrics'!$D$2</f>
        <v>542.19145664064922</v>
      </c>
      <c r="H26">
        <f>(4.53*D26*'Emission metrics'!$B$2)-(4.25*D6*'Emission metrics'!$B$2)</f>
        <v>17192.891090074987</v>
      </c>
      <c r="I26">
        <f>(4.53*D26*'Emission metrics'!$B$2)</f>
        <v>17192.891090074987</v>
      </c>
      <c r="J26">
        <f>E26+B26+(C26*'Emission metrics'!$B$3)</f>
        <v>5673.5140636954211</v>
      </c>
      <c r="K26">
        <f>F26+B26+(C26*'Emission metrics'!$C$3)</f>
        <v>13258.926891487688</v>
      </c>
      <c r="L26">
        <f>G26+B26+(C26*'Emission metrics'!$D$3)</f>
        <v>2257.070803370023</v>
      </c>
      <c r="M26">
        <f>H26+B26+(C26*'Emission metrics'!$B$3)</f>
        <v>19071.064957285864</v>
      </c>
      <c r="N26">
        <f>I26+B26+(C26*'Emission metrics'!$B$3)</f>
        <v>19071.064957285864</v>
      </c>
      <c r="P26">
        <v>1993</v>
      </c>
      <c r="Q26">
        <f t="shared" ref="Q26:Q27" si="1">Q25+(($G$8-$G$3)/5)*1</f>
        <v>482.26909535286524</v>
      </c>
      <c r="R26">
        <v>5.2675651768226857</v>
      </c>
      <c r="S26">
        <v>135.54786416016231</v>
      </c>
      <c r="T26">
        <f>S26*'Emission metrics'!$B$2</f>
        <v>3795.3401964845443</v>
      </c>
      <c r="U26">
        <f>S26*'Emission metrics'!$C$2</f>
        <v>11386.020589453634</v>
      </c>
      <c r="V26">
        <f>S26*'Emission metrics'!$D$2</f>
        <v>542.19145664064922</v>
      </c>
      <c r="W26">
        <f>(4.53*S26*'Emission metrics'!$B$2)-(4.25*S6*'Emission metrics'!$B$2)</f>
        <v>17192.891090074987</v>
      </c>
      <c r="X26">
        <f>(4.53*S26*'Emission metrics'!$B$2)</f>
        <v>17192.891090074987</v>
      </c>
      <c r="Y26">
        <f>T26+Q26+(R26*'Emission metrics'!$B$3)</f>
        <v>5673.5140636954211</v>
      </c>
      <c r="Z26">
        <f>U26+Q26+(R26*'Emission metrics'!$C$3)</f>
        <v>13258.926891487688</v>
      </c>
      <c r="AA26">
        <f>V26+Q26+(R26*'Emission metrics'!$D$3)</f>
        <v>2257.070803370023</v>
      </c>
      <c r="AB26">
        <f>W26+Q26+(R26*'Emission metrics'!$B$3)</f>
        <v>19071.064957285864</v>
      </c>
      <c r="AC26">
        <f>X26+Q26+(R26*'Emission metrics'!$B$3)</f>
        <v>19071.064957285864</v>
      </c>
      <c r="AE26">
        <v>1993</v>
      </c>
      <c r="AF26">
        <f t="shared" ref="AF26:AF27" si="2">AF25+(($G$8-$G$3)/5)*1</f>
        <v>482.26909535286524</v>
      </c>
      <c r="AG26">
        <v>5.2675651768226857</v>
      </c>
      <c r="AH26">
        <v>135.54786416016231</v>
      </c>
      <c r="AI26">
        <f>AH26*'Emission metrics'!$B$2</f>
        <v>3795.3401964845443</v>
      </c>
      <c r="AJ26">
        <f>AH26*'Emission metrics'!$C$2</f>
        <v>11386.020589453634</v>
      </c>
      <c r="AK26">
        <f>AH26*'Emission metrics'!$D$2</f>
        <v>542.19145664064922</v>
      </c>
      <c r="AL26">
        <f>(4.53*AH26*'Emission metrics'!$B$2)-(4.25*AH6*'Emission metrics'!$B$2)</f>
        <v>17192.891090074987</v>
      </c>
      <c r="AM26">
        <f>(4.53*AH26*'Emission metrics'!$B$2)</f>
        <v>17192.891090074987</v>
      </c>
      <c r="AN26">
        <f>AI26+AF26+(AG26*'Emission metrics'!$B$3)</f>
        <v>5673.5140636954211</v>
      </c>
      <c r="AO26">
        <f>AJ26+AF26+(AG26*'Emission metrics'!$C$3)</f>
        <v>13258.926891487688</v>
      </c>
      <c r="AP26">
        <f>AK26+AF26+(AG26*'Emission metrics'!$D$3)</f>
        <v>2257.070803370023</v>
      </c>
      <c r="AQ26">
        <f>AL26+AF26+(AG26*'Emission metrics'!$B$3)</f>
        <v>19071.064957285864</v>
      </c>
      <c r="AR26">
        <f>AM26+AF26+(AG26*'Emission metrics'!$B$3)</f>
        <v>19071.064957285864</v>
      </c>
      <c r="AT26">
        <v>1993</v>
      </c>
      <c r="AU26">
        <f t="shared" ref="AU26:AU27" si="3">AU25+(($G$8-$G$3)/5)*1</f>
        <v>482.26909535286524</v>
      </c>
      <c r="AV26">
        <v>5.2675651768226857</v>
      </c>
      <c r="AW26">
        <v>135.54786416016231</v>
      </c>
      <c r="AX26">
        <f>AW26*'Emission metrics'!$B$2</f>
        <v>3795.3401964845443</v>
      </c>
      <c r="AY26">
        <f>AW26*'Emission metrics'!$C$2</f>
        <v>11386.020589453634</v>
      </c>
      <c r="AZ26">
        <f>AW26*'Emission metrics'!$D$2</f>
        <v>542.19145664064922</v>
      </c>
      <c r="BA26">
        <f>(4.53*AW26*'Emission metrics'!$B$2)-(4.25*AW6*'Emission metrics'!$B$2)</f>
        <v>17192.891090074987</v>
      </c>
      <c r="BB26">
        <f>(4.53*AW26*'Emission metrics'!$B$2)</f>
        <v>17192.891090074987</v>
      </c>
      <c r="BC26">
        <f>AX26+AU26+(AV26*'Emission metrics'!$B$3)</f>
        <v>5673.5140636954211</v>
      </c>
      <c r="BD26">
        <f>AY26+AU26+(AV26*'Emission metrics'!$C$3)</f>
        <v>13258.926891487688</v>
      </c>
      <c r="BE26">
        <f>AZ26+AU26+(AV26*'Emission metrics'!$D$3)</f>
        <v>2257.070803370023</v>
      </c>
      <c r="BF26">
        <f>BA26+AU26+(AV26*'Emission metrics'!$B$3)</f>
        <v>19071.064957285864</v>
      </c>
      <c r="BG26">
        <f>BB26+AU26+(AV26*'Emission metrics'!$B$3)</f>
        <v>19071.064957285864</v>
      </c>
    </row>
    <row r="27" spans="1:59" x14ac:dyDescent="0.3">
      <c r="A27">
        <v>1994</v>
      </c>
      <c r="B27">
        <f t="shared" si="0"/>
        <v>482.26909535286524</v>
      </c>
      <c r="C27">
        <v>5.4377330781585353</v>
      </c>
      <c r="D27">
        <v>137.14088124455816</v>
      </c>
      <c r="E27">
        <f>D27*'Emission metrics'!$B$2</f>
        <v>3839.9446748476284</v>
      </c>
      <c r="F27">
        <f>D27*'Emission metrics'!$C$2</f>
        <v>11519.834024542884</v>
      </c>
      <c r="G27">
        <f>D27*'Emission metrics'!$D$2</f>
        <v>548.56352497823264</v>
      </c>
      <c r="H27">
        <f>(4.53*D27*'Emission metrics'!$B$2)-(4.25*D7*'Emission metrics'!$B$2)</f>
        <v>17394.949377059758</v>
      </c>
      <c r="I27">
        <f>(4.53*D27*'Emission metrics'!$B$2)</f>
        <v>17394.949377059758</v>
      </c>
      <c r="J27">
        <f>E27+B27+(C27*'Emission metrics'!$B$3)</f>
        <v>5763.2130359125058</v>
      </c>
      <c r="K27">
        <f>F27+B27+(C27*'Emission metrics'!$C$3)</f>
        <v>13437.664652529604</v>
      </c>
      <c r="L27">
        <f>G27+B27+(C27*'Emission metrics'!$D$3)</f>
        <v>2303.2621606201951</v>
      </c>
      <c r="M27">
        <f>H27+B27+(C27*'Emission metrics'!$B$3)</f>
        <v>19318.217738124637</v>
      </c>
      <c r="N27">
        <f>I27+B27+(C27*'Emission metrics'!$B$3)</f>
        <v>19318.217738124637</v>
      </c>
      <c r="P27">
        <v>1994</v>
      </c>
      <c r="Q27">
        <f t="shared" si="1"/>
        <v>482.26909535286524</v>
      </c>
      <c r="R27">
        <v>5.4377330781585353</v>
      </c>
      <c r="S27">
        <v>137.14088124455816</v>
      </c>
      <c r="T27">
        <f>S27*'Emission metrics'!$B$2</f>
        <v>3839.9446748476284</v>
      </c>
      <c r="U27">
        <f>S27*'Emission metrics'!$C$2</f>
        <v>11519.834024542884</v>
      </c>
      <c r="V27">
        <f>S27*'Emission metrics'!$D$2</f>
        <v>548.56352497823264</v>
      </c>
      <c r="W27">
        <f>(4.53*S27*'Emission metrics'!$B$2)-(4.25*S7*'Emission metrics'!$B$2)</f>
        <v>17394.949377059758</v>
      </c>
      <c r="X27">
        <f>(4.53*S27*'Emission metrics'!$B$2)</f>
        <v>17394.949377059758</v>
      </c>
      <c r="Y27">
        <f>T27+Q27+(R27*'Emission metrics'!$B$3)</f>
        <v>5763.2130359125058</v>
      </c>
      <c r="Z27">
        <f>U27+Q27+(R27*'Emission metrics'!$C$3)</f>
        <v>13437.664652529604</v>
      </c>
      <c r="AA27">
        <f>V27+Q27+(R27*'Emission metrics'!$D$3)</f>
        <v>2303.2621606201951</v>
      </c>
      <c r="AB27">
        <f>W27+Q27+(R27*'Emission metrics'!$B$3)</f>
        <v>19318.217738124637</v>
      </c>
      <c r="AC27">
        <f>X27+Q27+(R27*'Emission metrics'!$B$3)</f>
        <v>19318.217738124637</v>
      </c>
      <c r="AE27">
        <v>1994</v>
      </c>
      <c r="AF27">
        <f t="shared" si="2"/>
        <v>482.26909535286524</v>
      </c>
      <c r="AG27">
        <v>5.4377330781585353</v>
      </c>
      <c r="AH27">
        <v>137.14088124455816</v>
      </c>
      <c r="AI27">
        <f>AH27*'Emission metrics'!$B$2</f>
        <v>3839.9446748476284</v>
      </c>
      <c r="AJ27">
        <f>AH27*'Emission metrics'!$C$2</f>
        <v>11519.834024542884</v>
      </c>
      <c r="AK27">
        <f>AH27*'Emission metrics'!$D$2</f>
        <v>548.56352497823264</v>
      </c>
      <c r="AL27">
        <f>(4.53*AH27*'Emission metrics'!$B$2)-(4.25*AH7*'Emission metrics'!$B$2)</f>
        <v>17394.949377059758</v>
      </c>
      <c r="AM27">
        <f>(4.53*AH27*'Emission metrics'!$B$2)</f>
        <v>17394.949377059758</v>
      </c>
      <c r="AN27">
        <f>AI27+AF27+(AG27*'Emission metrics'!$B$3)</f>
        <v>5763.2130359125058</v>
      </c>
      <c r="AO27">
        <f>AJ27+AF27+(AG27*'Emission metrics'!$C$3)</f>
        <v>13437.664652529604</v>
      </c>
      <c r="AP27">
        <f>AK27+AF27+(AG27*'Emission metrics'!$D$3)</f>
        <v>2303.2621606201951</v>
      </c>
      <c r="AQ27">
        <f>AL27+AF27+(AG27*'Emission metrics'!$B$3)</f>
        <v>19318.217738124637</v>
      </c>
      <c r="AR27">
        <f>AM27+AF27+(AG27*'Emission metrics'!$B$3)</f>
        <v>19318.217738124637</v>
      </c>
      <c r="AT27">
        <v>1994</v>
      </c>
      <c r="AU27">
        <f t="shared" si="3"/>
        <v>482.26909535286524</v>
      </c>
      <c r="AV27">
        <v>5.4377330781585353</v>
      </c>
      <c r="AW27">
        <v>137.14088124455816</v>
      </c>
      <c r="AX27">
        <f>AW27*'Emission metrics'!$B$2</f>
        <v>3839.9446748476284</v>
      </c>
      <c r="AY27">
        <f>AW27*'Emission metrics'!$C$2</f>
        <v>11519.834024542884</v>
      </c>
      <c r="AZ27">
        <f>AW27*'Emission metrics'!$D$2</f>
        <v>548.56352497823264</v>
      </c>
      <c r="BA27">
        <f>(4.53*AW27*'Emission metrics'!$B$2)-(4.25*AW7*'Emission metrics'!$B$2)</f>
        <v>17394.949377059758</v>
      </c>
      <c r="BB27">
        <f>(4.53*AW27*'Emission metrics'!$B$2)</f>
        <v>17394.949377059758</v>
      </c>
      <c r="BC27">
        <f>AX27+AU27+(AV27*'Emission metrics'!$B$3)</f>
        <v>5763.2130359125058</v>
      </c>
      <c r="BD27">
        <f>AY27+AU27+(AV27*'Emission metrics'!$C$3)</f>
        <v>13437.664652529604</v>
      </c>
      <c r="BE27">
        <f>AZ27+AU27+(AV27*'Emission metrics'!$D$3)</f>
        <v>2303.2621606201951</v>
      </c>
      <c r="BF27">
        <f>BA27+AU27+(AV27*'Emission metrics'!$B$3)</f>
        <v>19318.217738124637</v>
      </c>
      <c r="BG27">
        <f>BB27+AU27+(AV27*'Emission metrics'!$B$3)</f>
        <v>19318.217738124637</v>
      </c>
    </row>
    <row r="28" spans="1:59" x14ac:dyDescent="0.3">
      <c r="A28">
        <v>1995</v>
      </c>
      <c r="B28">
        <v>494.82402046649781</v>
      </c>
      <c r="C28">
        <v>5.6079009794943859</v>
      </c>
      <c r="D28">
        <v>138.73389832895398</v>
      </c>
      <c r="E28">
        <f>D28*'Emission metrics'!$B$2</f>
        <v>3884.5491532107117</v>
      </c>
      <c r="F28">
        <f>D28*'Emission metrics'!$C$2</f>
        <v>11653.647459632135</v>
      </c>
      <c r="G28">
        <f>D28*'Emission metrics'!$D$2</f>
        <v>554.93559331581594</v>
      </c>
      <c r="H28">
        <f>(4.53*D28*'Emission metrics'!$B$2)-(4.25*D8*'Emission metrics'!$B$2)</f>
        <v>17597.007664044522</v>
      </c>
      <c r="I28">
        <f>(4.53*D28*'Emission metrics'!$B$2)</f>
        <v>17597.007664044522</v>
      </c>
      <c r="J28">
        <f>E28+B28+(C28*'Emission metrics'!$B$3)</f>
        <v>5865.4669332432222</v>
      </c>
      <c r="K28">
        <f>F28+B28+(C28*'Emission metrics'!$C$3)</f>
        <v>13628.957338685152</v>
      </c>
      <c r="L28">
        <f>G28+B28+(C28*'Emission metrics'!$D$3)</f>
        <v>2362.0084429839999</v>
      </c>
      <c r="M28">
        <f>H28+B28+(C28*'Emission metrics'!$B$3)</f>
        <v>19577.925444077031</v>
      </c>
      <c r="N28">
        <f>I28+B28+(C28*'Emission metrics'!$B$3)</f>
        <v>19577.925444077031</v>
      </c>
      <c r="P28">
        <v>1995</v>
      </c>
      <c r="Q28">
        <v>494.82402046649781</v>
      </c>
      <c r="R28">
        <v>5.6079009794943859</v>
      </c>
      <c r="S28">
        <v>138.73389832895398</v>
      </c>
      <c r="T28">
        <f>S28*'Emission metrics'!$B$2</f>
        <v>3884.5491532107117</v>
      </c>
      <c r="U28">
        <f>S28*'Emission metrics'!$C$2</f>
        <v>11653.647459632135</v>
      </c>
      <c r="V28">
        <f>S28*'Emission metrics'!$D$2</f>
        <v>554.93559331581594</v>
      </c>
      <c r="W28">
        <f>(4.53*S28*'Emission metrics'!$B$2)-(4.25*S8*'Emission metrics'!$B$2)</f>
        <v>17597.007664044522</v>
      </c>
      <c r="X28">
        <f>(4.53*S28*'Emission metrics'!$B$2)</f>
        <v>17597.007664044522</v>
      </c>
      <c r="Y28">
        <f>T28+Q28+(R28*'Emission metrics'!$B$3)</f>
        <v>5865.4669332432222</v>
      </c>
      <c r="Z28">
        <f>U28+Q28+(R28*'Emission metrics'!$C$3)</f>
        <v>13628.957338685152</v>
      </c>
      <c r="AA28">
        <f>V28+Q28+(R28*'Emission metrics'!$D$3)</f>
        <v>2362.0084429839999</v>
      </c>
      <c r="AB28">
        <f>W28+Q28+(R28*'Emission metrics'!$B$3)</f>
        <v>19577.925444077031</v>
      </c>
      <c r="AC28">
        <f>X28+Q28+(R28*'Emission metrics'!$B$3)</f>
        <v>19577.925444077031</v>
      </c>
      <c r="AE28">
        <v>1995</v>
      </c>
      <c r="AF28">
        <v>494.82402046649781</v>
      </c>
      <c r="AG28">
        <v>5.6079009794943859</v>
      </c>
      <c r="AH28">
        <v>138.73389832895398</v>
      </c>
      <c r="AI28">
        <f>AH28*'Emission metrics'!$B$2</f>
        <v>3884.5491532107117</v>
      </c>
      <c r="AJ28">
        <f>AH28*'Emission metrics'!$C$2</f>
        <v>11653.647459632135</v>
      </c>
      <c r="AK28">
        <f>AH28*'Emission metrics'!$D$2</f>
        <v>554.93559331581594</v>
      </c>
      <c r="AL28">
        <f>(4.53*AH28*'Emission metrics'!$B$2)-(4.25*AH8*'Emission metrics'!$B$2)</f>
        <v>17597.007664044522</v>
      </c>
      <c r="AM28">
        <f>(4.53*AH28*'Emission metrics'!$B$2)</f>
        <v>17597.007664044522</v>
      </c>
      <c r="AN28">
        <f>AI28+AF28+(AG28*'Emission metrics'!$B$3)</f>
        <v>5865.4669332432222</v>
      </c>
      <c r="AO28">
        <f>AJ28+AF28+(AG28*'Emission metrics'!$C$3)</f>
        <v>13628.957338685152</v>
      </c>
      <c r="AP28">
        <f>AK28+AF28+(AG28*'Emission metrics'!$D$3)</f>
        <v>2362.0084429839999</v>
      </c>
      <c r="AQ28">
        <f>AL28+AF28+(AG28*'Emission metrics'!$B$3)</f>
        <v>19577.925444077031</v>
      </c>
      <c r="AR28">
        <f>AM28+AF28+(AG28*'Emission metrics'!$B$3)</f>
        <v>19577.925444077031</v>
      </c>
      <c r="AT28">
        <v>1995</v>
      </c>
      <c r="AU28">
        <v>494.82402046649781</v>
      </c>
      <c r="AV28">
        <v>5.6079009794943859</v>
      </c>
      <c r="AW28">
        <v>138.73389832895398</v>
      </c>
      <c r="AX28">
        <f>AW28*'Emission metrics'!$B$2</f>
        <v>3884.5491532107117</v>
      </c>
      <c r="AY28">
        <f>AW28*'Emission metrics'!$C$2</f>
        <v>11653.647459632135</v>
      </c>
      <c r="AZ28">
        <f>AW28*'Emission metrics'!$D$2</f>
        <v>554.93559331581594</v>
      </c>
      <c r="BA28">
        <f>(4.53*AW28*'Emission metrics'!$B$2)-(4.25*AW8*'Emission metrics'!$B$2)</f>
        <v>17597.007664044522</v>
      </c>
      <c r="BB28">
        <f>(4.53*AW28*'Emission metrics'!$B$2)</f>
        <v>17597.007664044522</v>
      </c>
      <c r="BC28">
        <f>AX28+AU28+(AV28*'Emission metrics'!$B$3)</f>
        <v>5865.4669332432222</v>
      </c>
      <c r="BD28">
        <f>AY28+AU28+(AV28*'Emission metrics'!$C$3)</f>
        <v>13628.957338685152</v>
      </c>
      <c r="BE28">
        <f>AZ28+AU28+(AV28*'Emission metrics'!$D$3)</f>
        <v>2362.0084429839999</v>
      </c>
      <c r="BF28">
        <f>BA28+AU28+(AV28*'Emission metrics'!$B$3)</f>
        <v>19577.925444077031</v>
      </c>
      <c r="BG28">
        <f>BB28+AU28+(AV28*'Emission metrics'!$B$3)</f>
        <v>19577.925444077031</v>
      </c>
    </row>
    <row r="29" spans="1:59" x14ac:dyDescent="0.3">
      <c r="A29">
        <v>1996</v>
      </c>
      <c r="B29">
        <f>B28+(($G$11-$G$8)/3)*1</f>
        <v>494.82402046649781</v>
      </c>
      <c r="C29">
        <v>5.5091267055831175</v>
      </c>
      <c r="D29">
        <v>141.63024581944956</v>
      </c>
      <c r="E29">
        <f>D29*'Emission metrics'!$B$2</f>
        <v>3965.6468829445876</v>
      </c>
      <c r="F29">
        <f>D29*'Emission metrics'!$C$2</f>
        <v>11896.940648833763</v>
      </c>
      <c r="G29">
        <f>D29*'Emission metrics'!$D$2</f>
        <v>566.52098327779822</v>
      </c>
      <c r="H29">
        <f>(4.53*D29*'Emission metrics'!$B$2)-(4.25*D9*'Emission metrics'!$B$2)</f>
        <v>17964.380379738981</v>
      </c>
      <c r="I29">
        <f>(4.53*D29*'Emission metrics'!$B$2)</f>
        <v>17964.380379738981</v>
      </c>
      <c r="J29">
        <f>E29+B29+(C29*'Emission metrics'!$B$3)</f>
        <v>5920.3894803906114</v>
      </c>
      <c r="K29">
        <f>F29+B29+(C29*'Emission metrics'!$C$3)</f>
        <v>13846.174119574203</v>
      </c>
      <c r="L29">
        <f>G29+B29+(C29*'Emission metrics'!$D$3)</f>
        <v>2350.4806528507456</v>
      </c>
      <c r="M29">
        <f>H29+B29+(C29*'Emission metrics'!$B$3)</f>
        <v>19919.122977185005</v>
      </c>
      <c r="N29">
        <f>I29+B29+(C29*'Emission metrics'!$B$3)</f>
        <v>19919.122977185005</v>
      </c>
      <c r="P29">
        <v>1996</v>
      </c>
      <c r="Q29">
        <f>Q28+(($G$11-$G$8)/3)*1</f>
        <v>494.82402046649781</v>
      </c>
      <c r="R29">
        <v>5.5091267055831175</v>
      </c>
      <c r="S29">
        <v>141.63024581944956</v>
      </c>
      <c r="T29">
        <f>S29*'Emission metrics'!$B$2</f>
        <v>3965.6468829445876</v>
      </c>
      <c r="U29">
        <f>S29*'Emission metrics'!$C$2</f>
        <v>11896.940648833763</v>
      </c>
      <c r="V29">
        <f>S29*'Emission metrics'!$D$2</f>
        <v>566.52098327779822</v>
      </c>
      <c r="W29">
        <f>(4.53*S29*'Emission metrics'!$B$2)-(4.25*S9*'Emission metrics'!$B$2)</f>
        <v>17964.380379738981</v>
      </c>
      <c r="X29">
        <f>(4.53*S29*'Emission metrics'!$B$2)</f>
        <v>17964.380379738981</v>
      </c>
      <c r="Y29">
        <f>T29+Q29+(R29*'Emission metrics'!$B$3)</f>
        <v>5920.3894803906114</v>
      </c>
      <c r="Z29">
        <f>U29+Q29+(R29*'Emission metrics'!$C$3)</f>
        <v>13846.174119574203</v>
      </c>
      <c r="AA29">
        <f>V29+Q29+(R29*'Emission metrics'!$D$3)</f>
        <v>2350.4806528507456</v>
      </c>
      <c r="AB29">
        <f>W29+Q29+(R29*'Emission metrics'!$B$3)</f>
        <v>19919.122977185005</v>
      </c>
      <c r="AC29">
        <f>X29+Q29+(R29*'Emission metrics'!$B$3)</f>
        <v>19919.122977185005</v>
      </c>
      <c r="AE29">
        <v>1996</v>
      </c>
      <c r="AF29">
        <f>AF28+(($G$11-$G$8)/3)*1</f>
        <v>494.82402046649781</v>
      </c>
      <c r="AG29">
        <v>5.5091267055831175</v>
      </c>
      <c r="AH29">
        <v>141.63024581944956</v>
      </c>
      <c r="AI29">
        <f>AH29*'Emission metrics'!$B$2</f>
        <v>3965.6468829445876</v>
      </c>
      <c r="AJ29">
        <f>AH29*'Emission metrics'!$C$2</f>
        <v>11896.940648833763</v>
      </c>
      <c r="AK29">
        <f>AH29*'Emission metrics'!$D$2</f>
        <v>566.52098327779822</v>
      </c>
      <c r="AL29">
        <f>(4.53*AH29*'Emission metrics'!$B$2)-(4.25*AH9*'Emission metrics'!$B$2)</f>
        <v>17964.380379738981</v>
      </c>
      <c r="AM29">
        <f>(4.53*AH29*'Emission metrics'!$B$2)</f>
        <v>17964.380379738981</v>
      </c>
      <c r="AN29">
        <f>AI29+AF29+(AG29*'Emission metrics'!$B$3)</f>
        <v>5920.3894803906114</v>
      </c>
      <c r="AO29">
        <f>AJ29+AF29+(AG29*'Emission metrics'!$C$3)</f>
        <v>13846.174119574203</v>
      </c>
      <c r="AP29">
        <f>AK29+AF29+(AG29*'Emission metrics'!$D$3)</f>
        <v>2350.4806528507456</v>
      </c>
      <c r="AQ29">
        <f>AL29+AF29+(AG29*'Emission metrics'!$B$3)</f>
        <v>19919.122977185005</v>
      </c>
      <c r="AR29">
        <f>AM29+AF29+(AG29*'Emission metrics'!$B$3)</f>
        <v>19919.122977185005</v>
      </c>
      <c r="AT29">
        <v>1996</v>
      </c>
      <c r="AU29">
        <f>AU28+(($G$11-$G$8)/3)*1</f>
        <v>494.82402046649781</v>
      </c>
      <c r="AV29">
        <v>5.5091267055831175</v>
      </c>
      <c r="AW29">
        <v>141.63024581944956</v>
      </c>
      <c r="AX29">
        <f>AW29*'Emission metrics'!$B$2</f>
        <v>3965.6468829445876</v>
      </c>
      <c r="AY29">
        <f>AW29*'Emission metrics'!$C$2</f>
        <v>11896.940648833763</v>
      </c>
      <c r="AZ29">
        <f>AW29*'Emission metrics'!$D$2</f>
        <v>566.52098327779822</v>
      </c>
      <c r="BA29">
        <f>(4.53*AW29*'Emission metrics'!$B$2)-(4.25*AW9*'Emission metrics'!$B$2)</f>
        <v>17964.380379738981</v>
      </c>
      <c r="BB29">
        <f>(4.53*AW29*'Emission metrics'!$B$2)</f>
        <v>17964.380379738981</v>
      </c>
      <c r="BC29">
        <f>AX29+AU29+(AV29*'Emission metrics'!$B$3)</f>
        <v>5920.3894803906114</v>
      </c>
      <c r="BD29">
        <f>AY29+AU29+(AV29*'Emission metrics'!$C$3)</f>
        <v>13846.174119574203</v>
      </c>
      <c r="BE29">
        <f>AZ29+AU29+(AV29*'Emission metrics'!$D$3)</f>
        <v>2350.4806528507456</v>
      </c>
      <c r="BF29">
        <f>BA29+AU29+(AV29*'Emission metrics'!$B$3)</f>
        <v>19919.122977185005</v>
      </c>
      <c r="BG29">
        <f>BB29+AU29+(AV29*'Emission metrics'!$B$3)</f>
        <v>19919.122977185005</v>
      </c>
    </row>
    <row r="30" spans="1:59" x14ac:dyDescent="0.3">
      <c r="A30">
        <v>1997</v>
      </c>
      <c r="B30">
        <f>B29+(($G$11-$G$8)/3)*1</f>
        <v>494.82402046649781</v>
      </c>
      <c r="C30">
        <v>5.410352431671849</v>
      </c>
      <c r="D30">
        <v>144.52659330994513</v>
      </c>
      <c r="E30">
        <f>D30*'Emission metrics'!$B$2</f>
        <v>4046.7446126784635</v>
      </c>
      <c r="F30">
        <f>D30*'Emission metrics'!$C$2</f>
        <v>12140.23383803539</v>
      </c>
      <c r="G30">
        <f>D30*'Emission metrics'!$D$2</f>
        <v>578.10637323978051</v>
      </c>
      <c r="H30">
        <f>(4.53*D30*'Emission metrics'!$B$2)-(4.25*D10*'Emission metrics'!$B$2)</f>
        <v>18331.75309543344</v>
      </c>
      <c r="I30">
        <f>(4.53*D30*'Emission metrics'!$B$2)</f>
        <v>18331.75309543344</v>
      </c>
      <c r="J30">
        <f>E30+B30+(C30*'Emission metrics'!$B$3)</f>
        <v>5975.3120275380015</v>
      </c>
      <c r="K30">
        <f>F30+B30+(C30*'Emission metrics'!$C$3)</f>
        <v>14063.390900463257</v>
      </c>
      <c r="L30">
        <f>G30+B30+(C30*'Emission metrics'!$D$3)</f>
        <v>2338.9528627174909</v>
      </c>
      <c r="M30">
        <f>H30+B30+(C30*'Emission metrics'!$B$3)</f>
        <v>20260.320510292979</v>
      </c>
      <c r="N30">
        <f>I30+B30+(C30*'Emission metrics'!$B$3)</f>
        <v>20260.320510292979</v>
      </c>
      <c r="P30">
        <v>1997</v>
      </c>
      <c r="Q30">
        <f>Q29+(($G$11-$G$8)/3)*1</f>
        <v>494.82402046649781</v>
      </c>
      <c r="R30">
        <v>5.410352431671849</v>
      </c>
      <c r="S30">
        <v>144.52659330994513</v>
      </c>
      <c r="T30">
        <f>S30*'Emission metrics'!$B$2</f>
        <v>4046.7446126784635</v>
      </c>
      <c r="U30">
        <f>S30*'Emission metrics'!$C$2</f>
        <v>12140.23383803539</v>
      </c>
      <c r="V30">
        <f>S30*'Emission metrics'!$D$2</f>
        <v>578.10637323978051</v>
      </c>
      <c r="W30">
        <f>(4.53*S30*'Emission metrics'!$B$2)-(4.25*S10*'Emission metrics'!$B$2)</f>
        <v>18331.75309543344</v>
      </c>
      <c r="X30">
        <f>(4.53*S30*'Emission metrics'!$B$2)</f>
        <v>18331.75309543344</v>
      </c>
      <c r="Y30">
        <f>T30+Q30+(R30*'Emission metrics'!$B$3)</f>
        <v>5975.3120275380015</v>
      </c>
      <c r="Z30">
        <f>U30+Q30+(R30*'Emission metrics'!$C$3)</f>
        <v>14063.390900463257</v>
      </c>
      <c r="AA30">
        <f>V30+Q30+(R30*'Emission metrics'!$D$3)</f>
        <v>2338.9528627174909</v>
      </c>
      <c r="AB30">
        <f>W30+Q30+(R30*'Emission metrics'!$B$3)</f>
        <v>20260.320510292979</v>
      </c>
      <c r="AC30">
        <f>X30+Q30+(R30*'Emission metrics'!$B$3)</f>
        <v>20260.320510292979</v>
      </c>
      <c r="AE30">
        <v>1997</v>
      </c>
      <c r="AF30">
        <f>AF29+(($G$11-$G$8)/3)*1</f>
        <v>494.82402046649781</v>
      </c>
      <c r="AG30">
        <v>5.410352431671849</v>
      </c>
      <c r="AH30">
        <v>144.52659330994513</v>
      </c>
      <c r="AI30">
        <f>AH30*'Emission metrics'!$B$2</f>
        <v>4046.7446126784635</v>
      </c>
      <c r="AJ30">
        <f>AH30*'Emission metrics'!$C$2</f>
        <v>12140.23383803539</v>
      </c>
      <c r="AK30">
        <f>AH30*'Emission metrics'!$D$2</f>
        <v>578.10637323978051</v>
      </c>
      <c r="AL30">
        <f>(4.53*AH30*'Emission metrics'!$B$2)-(4.25*AH10*'Emission metrics'!$B$2)</f>
        <v>18331.75309543344</v>
      </c>
      <c r="AM30">
        <f>(4.53*AH30*'Emission metrics'!$B$2)</f>
        <v>18331.75309543344</v>
      </c>
      <c r="AN30">
        <f>AI30+AF30+(AG30*'Emission metrics'!$B$3)</f>
        <v>5975.3120275380015</v>
      </c>
      <c r="AO30">
        <f>AJ30+AF30+(AG30*'Emission metrics'!$C$3)</f>
        <v>14063.390900463257</v>
      </c>
      <c r="AP30">
        <f>AK30+AF30+(AG30*'Emission metrics'!$D$3)</f>
        <v>2338.9528627174909</v>
      </c>
      <c r="AQ30">
        <f>AL30+AF30+(AG30*'Emission metrics'!$B$3)</f>
        <v>20260.320510292979</v>
      </c>
      <c r="AR30">
        <f>AM30+AF30+(AG30*'Emission metrics'!$B$3)</f>
        <v>20260.320510292979</v>
      </c>
      <c r="AT30">
        <v>1997</v>
      </c>
      <c r="AU30">
        <f>AU29+(($G$11-$G$8)/3)*1</f>
        <v>494.82402046649781</v>
      </c>
      <c r="AV30">
        <v>5.410352431671849</v>
      </c>
      <c r="AW30">
        <v>144.52659330994513</v>
      </c>
      <c r="AX30">
        <f>AW30*'Emission metrics'!$B$2</f>
        <v>4046.7446126784635</v>
      </c>
      <c r="AY30">
        <f>AW30*'Emission metrics'!$C$2</f>
        <v>12140.23383803539</v>
      </c>
      <c r="AZ30">
        <f>AW30*'Emission metrics'!$D$2</f>
        <v>578.10637323978051</v>
      </c>
      <c r="BA30">
        <f>(4.53*AW30*'Emission metrics'!$B$2)-(4.25*AW10*'Emission metrics'!$B$2)</f>
        <v>18331.75309543344</v>
      </c>
      <c r="BB30">
        <f>(4.53*AW30*'Emission metrics'!$B$2)</f>
        <v>18331.75309543344</v>
      </c>
      <c r="BC30">
        <f>AX30+AU30+(AV30*'Emission metrics'!$B$3)</f>
        <v>5975.3120275380015</v>
      </c>
      <c r="BD30">
        <f>AY30+AU30+(AV30*'Emission metrics'!$C$3)</f>
        <v>14063.390900463257</v>
      </c>
      <c r="BE30">
        <f>AZ30+AU30+(AV30*'Emission metrics'!$D$3)</f>
        <v>2338.9528627174909</v>
      </c>
      <c r="BF30">
        <f>BA30+AU30+(AV30*'Emission metrics'!$B$3)</f>
        <v>20260.320510292979</v>
      </c>
      <c r="BG30">
        <f>BB30+AU30+(AV30*'Emission metrics'!$B$3)</f>
        <v>20260.320510292979</v>
      </c>
    </row>
    <row r="31" spans="1:59" x14ac:dyDescent="0.3">
      <c r="A31">
        <v>1998</v>
      </c>
      <c r="B31">
        <v>535.54552302691661</v>
      </c>
      <c r="C31">
        <v>5.3115781577605796</v>
      </c>
      <c r="D31">
        <v>147.4229408004407</v>
      </c>
      <c r="E31">
        <f>D31*'Emission metrics'!$B$2</f>
        <v>4127.8423424123393</v>
      </c>
      <c r="F31">
        <f>D31*'Emission metrics'!$C$2</f>
        <v>12383.527027237018</v>
      </c>
      <c r="G31">
        <f>D31*'Emission metrics'!$D$2</f>
        <v>589.6917632017628</v>
      </c>
      <c r="H31">
        <f>(4.53*D31*'Emission metrics'!$B$2)-(4.25*D11*'Emission metrics'!$B$2)</f>
        <v>18699.125811127898</v>
      </c>
      <c r="I31">
        <f>(4.53*D31*'Emission metrics'!$B$2)</f>
        <v>18699.125811127898</v>
      </c>
      <c r="J31">
        <f>E31+B31+(C31*'Emission metrics'!$B$3)</f>
        <v>6070.956077245809</v>
      </c>
      <c r="K31">
        <f>F31+B31+(C31*'Emission metrics'!$C$3)</f>
        <v>14321.329183912727</v>
      </c>
      <c r="L31">
        <f>G31+B31+(C31*'Emission metrics'!$D$3)</f>
        <v>2368.1465751446549</v>
      </c>
      <c r="M31">
        <f>H31+B31+(C31*'Emission metrics'!$B$3)</f>
        <v>20642.239545961369</v>
      </c>
      <c r="N31">
        <f>I31+B31+(C31*'Emission metrics'!$B$3)</f>
        <v>20642.239545961369</v>
      </c>
      <c r="P31">
        <v>1998</v>
      </c>
      <c r="Q31">
        <v>535.54552302691661</v>
      </c>
      <c r="R31">
        <v>5.3115781577605796</v>
      </c>
      <c r="S31">
        <v>147.4229408004407</v>
      </c>
      <c r="T31">
        <f>S31*'Emission metrics'!$B$2</f>
        <v>4127.8423424123393</v>
      </c>
      <c r="U31">
        <f>S31*'Emission metrics'!$C$2</f>
        <v>12383.527027237018</v>
      </c>
      <c r="V31">
        <f>S31*'Emission metrics'!$D$2</f>
        <v>589.6917632017628</v>
      </c>
      <c r="W31">
        <f>(4.53*S31*'Emission metrics'!$B$2)-(4.25*S11*'Emission metrics'!$B$2)</f>
        <v>18699.125811127898</v>
      </c>
      <c r="X31">
        <f>(4.53*S31*'Emission metrics'!$B$2)</f>
        <v>18699.125811127898</v>
      </c>
      <c r="Y31">
        <f>T31+Q31+(R31*'Emission metrics'!$B$3)</f>
        <v>6070.956077245809</v>
      </c>
      <c r="Z31">
        <f>U31+Q31+(R31*'Emission metrics'!$C$3)</f>
        <v>14321.329183912727</v>
      </c>
      <c r="AA31">
        <f>V31+Q31+(R31*'Emission metrics'!$D$3)</f>
        <v>2368.1465751446549</v>
      </c>
      <c r="AB31">
        <f>W31+Q31+(R31*'Emission metrics'!$B$3)</f>
        <v>20642.239545961369</v>
      </c>
      <c r="AC31">
        <f>X31+Q31+(R31*'Emission metrics'!$B$3)</f>
        <v>20642.239545961369</v>
      </c>
      <c r="AE31">
        <v>1998</v>
      </c>
      <c r="AF31">
        <v>535.54552302691661</v>
      </c>
      <c r="AG31">
        <v>5.3115781577605796</v>
      </c>
      <c r="AH31">
        <v>147.4229408004407</v>
      </c>
      <c r="AI31">
        <f>AH31*'Emission metrics'!$B$2</f>
        <v>4127.8423424123393</v>
      </c>
      <c r="AJ31">
        <f>AH31*'Emission metrics'!$C$2</f>
        <v>12383.527027237018</v>
      </c>
      <c r="AK31">
        <f>AH31*'Emission metrics'!$D$2</f>
        <v>589.6917632017628</v>
      </c>
      <c r="AL31">
        <f>(4.53*AH31*'Emission metrics'!$B$2)-(4.25*AH11*'Emission metrics'!$B$2)</f>
        <v>18699.125811127898</v>
      </c>
      <c r="AM31">
        <f>(4.53*AH31*'Emission metrics'!$B$2)</f>
        <v>18699.125811127898</v>
      </c>
      <c r="AN31">
        <f>AI31+AF31+(AG31*'Emission metrics'!$B$3)</f>
        <v>6070.956077245809</v>
      </c>
      <c r="AO31">
        <f>AJ31+AF31+(AG31*'Emission metrics'!$C$3)</f>
        <v>14321.329183912727</v>
      </c>
      <c r="AP31">
        <f>AK31+AF31+(AG31*'Emission metrics'!$D$3)</f>
        <v>2368.1465751446549</v>
      </c>
      <c r="AQ31">
        <f>AL31+AF31+(AG31*'Emission metrics'!$B$3)</f>
        <v>20642.239545961369</v>
      </c>
      <c r="AR31">
        <f>AM31+AF31+(AG31*'Emission metrics'!$B$3)</f>
        <v>20642.239545961369</v>
      </c>
      <c r="AT31">
        <v>1998</v>
      </c>
      <c r="AU31">
        <v>535.54552302691661</v>
      </c>
      <c r="AV31">
        <v>5.3115781577605796</v>
      </c>
      <c r="AW31">
        <v>147.4229408004407</v>
      </c>
      <c r="AX31">
        <f>AW31*'Emission metrics'!$B$2</f>
        <v>4127.8423424123393</v>
      </c>
      <c r="AY31">
        <f>AW31*'Emission metrics'!$C$2</f>
        <v>12383.527027237018</v>
      </c>
      <c r="AZ31">
        <f>AW31*'Emission metrics'!$D$2</f>
        <v>589.6917632017628</v>
      </c>
      <c r="BA31">
        <f>(4.53*AW31*'Emission metrics'!$B$2)-(4.25*AW11*'Emission metrics'!$B$2)</f>
        <v>18699.125811127898</v>
      </c>
      <c r="BB31">
        <f>(4.53*AW31*'Emission metrics'!$B$2)</f>
        <v>18699.125811127898</v>
      </c>
      <c r="BC31">
        <f>AX31+AU31+(AV31*'Emission metrics'!$B$3)</f>
        <v>6070.956077245809</v>
      </c>
      <c r="BD31">
        <f>AY31+AU31+(AV31*'Emission metrics'!$C$3)</f>
        <v>14321.329183912727</v>
      </c>
      <c r="BE31">
        <f>AZ31+AU31+(AV31*'Emission metrics'!$D$3)</f>
        <v>2368.1465751446549</v>
      </c>
      <c r="BF31">
        <f>BA31+AU31+(AV31*'Emission metrics'!$B$3)</f>
        <v>20642.239545961369</v>
      </c>
      <c r="BG31">
        <f>BB31+AU31+(AV31*'Emission metrics'!$B$3)</f>
        <v>20642.239545961369</v>
      </c>
    </row>
    <row r="32" spans="1:59" x14ac:dyDescent="0.3">
      <c r="A32">
        <v>1999</v>
      </c>
      <c r="B32">
        <v>599.69765752750266</v>
      </c>
      <c r="C32">
        <v>5.4107934991854423</v>
      </c>
      <c r="D32">
        <v>143.14757066877516</v>
      </c>
      <c r="E32">
        <f>D32*'Emission metrics'!$B$2</f>
        <v>4008.1319787257044</v>
      </c>
      <c r="F32">
        <f>D32*'Emission metrics'!$C$2</f>
        <v>12024.395936177114</v>
      </c>
      <c r="G32">
        <f>D32*'Emission metrics'!$D$2</f>
        <v>572.59028267510064</v>
      </c>
      <c r="H32">
        <f>(4.53*D32*'Emission metrics'!$B$2)-(4.25*D12*'Emission metrics'!$B$2)</f>
        <v>18156.837863627443</v>
      </c>
      <c r="I32">
        <f>(4.53*D32*'Emission metrics'!$B$2)</f>
        <v>18156.837863627443</v>
      </c>
      <c r="J32">
        <f>E32+B32+(C32*'Emission metrics'!$B$3)</f>
        <v>6041.6899135373496</v>
      </c>
      <c r="K32">
        <f>F32+B32+(C32*'Emission metrics'!$C$3)</f>
        <v>14052.543077489572</v>
      </c>
      <c r="L32">
        <f>G32+B32+(C32*'Emission metrics'!$D$3)</f>
        <v>2438.4136190119971</v>
      </c>
      <c r="M32">
        <f>H32+B32+(C32*'Emission metrics'!$B$3)</f>
        <v>20190.395798439087</v>
      </c>
      <c r="N32">
        <f>I32+B32+(C32*'Emission metrics'!$B$3)</f>
        <v>20190.395798439087</v>
      </c>
      <c r="P32">
        <v>1999</v>
      </c>
      <c r="Q32">
        <v>599.69765752750266</v>
      </c>
      <c r="R32">
        <v>5.4107934991854423</v>
      </c>
      <c r="S32">
        <v>143.14757066877516</v>
      </c>
      <c r="T32">
        <f>S32*'Emission metrics'!$B$2</f>
        <v>4008.1319787257044</v>
      </c>
      <c r="U32">
        <f>S32*'Emission metrics'!$C$2</f>
        <v>12024.395936177114</v>
      </c>
      <c r="V32">
        <f>S32*'Emission metrics'!$D$2</f>
        <v>572.59028267510064</v>
      </c>
      <c r="W32">
        <f>(4.53*S32*'Emission metrics'!$B$2)-(4.25*S12*'Emission metrics'!$B$2)</f>
        <v>18156.837863627443</v>
      </c>
      <c r="X32">
        <f>(4.53*S32*'Emission metrics'!$B$2)</f>
        <v>18156.837863627443</v>
      </c>
      <c r="Y32">
        <f>T32+Q32+(R32*'Emission metrics'!$B$3)</f>
        <v>6041.6899135373496</v>
      </c>
      <c r="Z32">
        <f>U32+Q32+(R32*'Emission metrics'!$C$3)</f>
        <v>14052.543077489572</v>
      </c>
      <c r="AA32">
        <f>V32+Q32+(R32*'Emission metrics'!$D$3)</f>
        <v>2438.4136190119971</v>
      </c>
      <c r="AB32">
        <f>W32+Q32+(R32*'Emission metrics'!$B$3)</f>
        <v>20190.395798439087</v>
      </c>
      <c r="AC32">
        <f>X32+Q32+(R32*'Emission metrics'!$B$3)</f>
        <v>20190.395798439087</v>
      </c>
      <c r="AE32">
        <v>1999</v>
      </c>
      <c r="AF32">
        <v>599.69765752750266</v>
      </c>
      <c r="AG32">
        <v>5.4107934991854423</v>
      </c>
      <c r="AH32">
        <v>143.14757066877516</v>
      </c>
      <c r="AI32">
        <f>AH32*'Emission metrics'!$B$2</f>
        <v>4008.1319787257044</v>
      </c>
      <c r="AJ32">
        <f>AH32*'Emission metrics'!$C$2</f>
        <v>12024.395936177114</v>
      </c>
      <c r="AK32">
        <f>AH32*'Emission metrics'!$D$2</f>
        <v>572.59028267510064</v>
      </c>
      <c r="AL32">
        <f>(4.53*AH32*'Emission metrics'!$B$2)-(4.25*AH12*'Emission metrics'!$B$2)</f>
        <v>18156.837863627443</v>
      </c>
      <c r="AM32">
        <f>(4.53*AH32*'Emission metrics'!$B$2)</f>
        <v>18156.837863627443</v>
      </c>
      <c r="AN32">
        <f>AI32+AF32+(AG32*'Emission metrics'!$B$3)</f>
        <v>6041.6899135373496</v>
      </c>
      <c r="AO32">
        <f>AJ32+AF32+(AG32*'Emission metrics'!$C$3)</f>
        <v>14052.543077489572</v>
      </c>
      <c r="AP32">
        <f>AK32+AF32+(AG32*'Emission metrics'!$D$3)</f>
        <v>2438.4136190119971</v>
      </c>
      <c r="AQ32">
        <f>AL32+AF32+(AG32*'Emission metrics'!$B$3)</f>
        <v>20190.395798439087</v>
      </c>
      <c r="AR32">
        <f>AM32+AF32+(AG32*'Emission metrics'!$B$3)</f>
        <v>20190.395798439087</v>
      </c>
      <c r="AT32">
        <v>1999</v>
      </c>
      <c r="AU32">
        <v>599.69765752750266</v>
      </c>
      <c r="AV32">
        <v>5.4107934991854423</v>
      </c>
      <c r="AW32">
        <v>143.14757066877516</v>
      </c>
      <c r="AX32">
        <f>AW32*'Emission metrics'!$B$2</f>
        <v>4008.1319787257044</v>
      </c>
      <c r="AY32">
        <f>AW32*'Emission metrics'!$C$2</f>
        <v>12024.395936177114</v>
      </c>
      <c r="AZ32">
        <f>AW32*'Emission metrics'!$D$2</f>
        <v>572.59028267510064</v>
      </c>
      <c r="BA32">
        <f>(4.53*AW32*'Emission metrics'!$B$2)-(4.25*AW12*'Emission metrics'!$B$2)</f>
        <v>18156.837863627443</v>
      </c>
      <c r="BB32">
        <f>(4.53*AW32*'Emission metrics'!$B$2)</f>
        <v>18156.837863627443</v>
      </c>
      <c r="BC32">
        <f>AX32+AU32+(AV32*'Emission metrics'!$B$3)</f>
        <v>6041.6899135373496</v>
      </c>
      <c r="BD32">
        <f>AY32+AU32+(AV32*'Emission metrics'!$C$3)</f>
        <v>14052.543077489572</v>
      </c>
      <c r="BE32">
        <f>AZ32+AU32+(AV32*'Emission metrics'!$D$3)</f>
        <v>2438.4136190119971</v>
      </c>
      <c r="BF32">
        <f>BA32+AU32+(AV32*'Emission metrics'!$B$3)</f>
        <v>20190.395798439087</v>
      </c>
      <c r="BG32">
        <f>BB32+AU32+(AV32*'Emission metrics'!$B$3)</f>
        <v>20190.395798439087</v>
      </c>
    </row>
    <row r="33" spans="1:59" x14ac:dyDescent="0.3">
      <c r="A33">
        <v>2000</v>
      </c>
      <c r="B33">
        <v>572.409727389061</v>
      </c>
      <c r="C33">
        <v>5.1675132541494078</v>
      </c>
      <c r="D33">
        <v>140.22127069662244</v>
      </c>
      <c r="E33">
        <f>D33*'Emission metrics'!$B$2</f>
        <v>3926.1955795054282</v>
      </c>
      <c r="F33">
        <f>D33*'Emission metrics'!$C$2</f>
        <v>11778.586738516286</v>
      </c>
      <c r="G33">
        <f>D33*'Emission metrics'!$D$2</f>
        <v>560.88508278648976</v>
      </c>
      <c r="H33">
        <f>(4.53*D33*'Emission metrics'!$B$2)-(4.25*D13*'Emission metrics'!$B$2)</f>
        <v>17785.665975159591</v>
      </c>
      <c r="I33">
        <f>(4.53*D33*'Emission metrics'!$B$2)</f>
        <v>17785.665975159591</v>
      </c>
      <c r="J33">
        <f>E33+B33+(C33*'Emission metrics'!$B$3)</f>
        <v>5867.9963192440828</v>
      </c>
      <c r="K33">
        <f>F33+B33+(C33*'Emission metrics'!$C$3)</f>
        <v>13715.21996500079</v>
      </c>
      <c r="L33">
        <f>G33+B33+(C33*'Emission metrics'!$D$3)</f>
        <v>2342.4929116465119</v>
      </c>
      <c r="M33">
        <f>H33+B33+(C33*'Emission metrics'!$B$3)</f>
        <v>19727.466714898244</v>
      </c>
      <c r="N33">
        <f>I33+B33+(C33*'Emission metrics'!$B$3)</f>
        <v>19727.466714898244</v>
      </c>
      <c r="P33">
        <v>2000</v>
      </c>
      <c r="Q33">
        <v>572.409727389061</v>
      </c>
      <c r="R33">
        <v>5.1675132541494078</v>
      </c>
      <c r="S33">
        <v>140.22127069662244</v>
      </c>
      <c r="T33">
        <f>S33*'Emission metrics'!$B$2</f>
        <v>3926.1955795054282</v>
      </c>
      <c r="U33">
        <f>S33*'Emission metrics'!$C$2</f>
        <v>11778.586738516286</v>
      </c>
      <c r="V33">
        <f>S33*'Emission metrics'!$D$2</f>
        <v>560.88508278648976</v>
      </c>
      <c r="W33">
        <f>(4.53*S33*'Emission metrics'!$B$2)-(4.25*S13*'Emission metrics'!$B$2)</f>
        <v>17785.665975159591</v>
      </c>
      <c r="X33">
        <f>(4.53*S33*'Emission metrics'!$B$2)</f>
        <v>17785.665975159591</v>
      </c>
      <c r="Y33">
        <f>T33+Q33+(R33*'Emission metrics'!$B$3)</f>
        <v>5867.9963192440828</v>
      </c>
      <c r="Z33">
        <f>U33+Q33+(R33*'Emission metrics'!$C$3)</f>
        <v>13715.21996500079</v>
      </c>
      <c r="AA33">
        <f>V33+Q33+(R33*'Emission metrics'!$D$3)</f>
        <v>2342.4929116465119</v>
      </c>
      <c r="AB33">
        <f>W33+Q33+(R33*'Emission metrics'!$B$3)</f>
        <v>19727.466714898244</v>
      </c>
      <c r="AC33">
        <f>X33+Q33+(R33*'Emission metrics'!$B$3)</f>
        <v>19727.466714898244</v>
      </c>
      <c r="AE33">
        <v>2000</v>
      </c>
      <c r="AF33">
        <v>572.409727389061</v>
      </c>
      <c r="AG33">
        <v>5.1675132541494078</v>
      </c>
      <c r="AH33">
        <v>140.22127069662244</v>
      </c>
      <c r="AI33">
        <f>AH33*'Emission metrics'!$B$2</f>
        <v>3926.1955795054282</v>
      </c>
      <c r="AJ33">
        <f>AH33*'Emission metrics'!$C$2</f>
        <v>11778.586738516286</v>
      </c>
      <c r="AK33">
        <f>AH33*'Emission metrics'!$D$2</f>
        <v>560.88508278648976</v>
      </c>
      <c r="AL33">
        <f>(4.53*AH33*'Emission metrics'!$B$2)-(4.25*AH13*'Emission metrics'!$B$2)</f>
        <v>17785.665975159591</v>
      </c>
      <c r="AM33">
        <f>(4.53*AH33*'Emission metrics'!$B$2)</f>
        <v>17785.665975159591</v>
      </c>
      <c r="AN33">
        <f>AI33+AF33+(AG33*'Emission metrics'!$B$3)</f>
        <v>5867.9963192440828</v>
      </c>
      <c r="AO33">
        <f>AJ33+AF33+(AG33*'Emission metrics'!$C$3)</f>
        <v>13715.21996500079</v>
      </c>
      <c r="AP33">
        <f>AK33+AF33+(AG33*'Emission metrics'!$D$3)</f>
        <v>2342.4929116465119</v>
      </c>
      <c r="AQ33">
        <f>AL33+AF33+(AG33*'Emission metrics'!$B$3)</f>
        <v>19727.466714898244</v>
      </c>
      <c r="AR33">
        <f>AM33+AF33+(AG33*'Emission metrics'!$B$3)</f>
        <v>19727.466714898244</v>
      </c>
      <c r="AT33">
        <v>2000</v>
      </c>
      <c r="AU33">
        <v>572.409727389061</v>
      </c>
      <c r="AV33">
        <v>5.1675132541494078</v>
      </c>
      <c r="AW33">
        <v>140.22127069662244</v>
      </c>
      <c r="AX33">
        <f>AW33*'Emission metrics'!$B$2</f>
        <v>3926.1955795054282</v>
      </c>
      <c r="AY33">
        <f>AW33*'Emission metrics'!$C$2</f>
        <v>11778.586738516286</v>
      </c>
      <c r="AZ33">
        <f>AW33*'Emission metrics'!$D$2</f>
        <v>560.88508278648976</v>
      </c>
      <c r="BA33">
        <f>(4.53*AW33*'Emission metrics'!$B$2)-(4.25*AW13*'Emission metrics'!$B$2)</f>
        <v>17785.665975159591</v>
      </c>
      <c r="BB33">
        <f>(4.53*AW33*'Emission metrics'!$B$2)</f>
        <v>17785.665975159591</v>
      </c>
      <c r="BC33">
        <f>AX33+AU33+(AV33*'Emission metrics'!$B$3)</f>
        <v>5867.9963192440828</v>
      </c>
      <c r="BD33">
        <f>AY33+AU33+(AV33*'Emission metrics'!$C$3)</f>
        <v>13715.21996500079</v>
      </c>
      <c r="BE33">
        <f>AZ33+AU33+(AV33*'Emission metrics'!$D$3)</f>
        <v>2342.4929116465119</v>
      </c>
      <c r="BF33">
        <f>BA33+AU33+(AV33*'Emission metrics'!$B$3)</f>
        <v>19727.466714898244</v>
      </c>
      <c r="BG33">
        <f>BB33+AU33+(AV33*'Emission metrics'!$B$3)</f>
        <v>19727.466714898244</v>
      </c>
    </row>
    <row r="34" spans="1:59" x14ac:dyDescent="0.3">
      <c r="A34">
        <v>2001</v>
      </c>
      <c r="B34">
        <v>562.64232724478404</v>
      </c>
      <c r="C34">
        <v>5.0202928533047588</v>
      </c>
      <c r="D34">
        <v>142.09242405583407</v>
      </c>
      <c r="E34">
        <f>D34*'Emission metrics'!$B$2</f>
        <v>3978.5878735633542</v>
      </c>
      <c r="F34">
        <f>D34*'Emission metrics'!$C$2</f>
        <v>11935.763620690062</v>
      </c>
      <c r="G34">
        <f>D34*'Emission metrics'!$D$2</f>
        <v>568.36969622333629</v>
      </c>
      <c r="H34">
        <f>(4.53*D34*'Emission metrics'!$B$2)-(4.25*D14*'Emission metrics'!$B$2)</f>
        <v>18023.003067241996</v>
      </c>
      <c r="I34">
        <f>(4.53*D34*'Emission metrics'!$B$2)</f>
        <v>18023.003067241996</v>
      </c>
      <c r="J34">
        <f>E34+B34+(C34*'Emission metrics'!$B$3)</f>
        <v>5871.6078069338992</v>
      </c>
      <c r="K34">
        <f>F34+B34+(C34*'Emission metrics'!$C$3)</f>
        <v>13823.763261207303</v>
      </c>
      <c r="L34">
        <f>G34+B34+(C34*'Emission metrics'!$D$3)</f>
        <v>2305.760551141434</v>
      </c>
      <c r="M34">
        <f>H34+B34+(C34*'Emission metrics'!$B$3)</f>
        <v>19916.023000612538</v>
      </c>
      <c r="N34">
        <f>I34+B34+(C34*'Emission metrics'!$B$3)</f>
        <v>19916.023000612538</v>
      </c>
      <c r="P34">
        <v>2001</v>
      </c>
      <c r="Q34">
        <v>562.64232724478404</v>
      </c>
      <c r="R34">
        <v>5.0202928533047588</v>
      </c>
      <c r="S34">
        <v>142.09242405583407</v>
      </c>
      <c r="T34">
        <f>S34*'Emission metrics'!$B$2</f>
        <v>3978.5878735633542</v>
      </c>
      <c r="U34">
        <f>S34*'Emission metrics'!$C$2</f>
        <v>11935.763620690062</v>
      </c>
      <c r="V34">
        <f>S34*'Emission metrics'!$D$2</f>
        <v>568.36969622333629</v>
      </c>
      <c r="W34">
        <f>(4.53*S34*'Emission metrics'!$B$2)-(4.25*S14*'Emission metrics'!$B$2)</f>
        <v>18023.003067241996</v>
      </c>
      <c r="X34">
        <f>(4.53*S34*'Emission metrics'!$B$2)</f>
        <v>18023.003067241996</v>
      </c>
      <c r="Y34">
        <f>T34+Q34+(R34*'Emission metrics'!$B$3)</f>
        <v>5871.6078069338992</v>
      </c>
      <c r="Z34">
        <f>U34+Q34+(R34*'Emission metrics'!$C$3)</f>
        <v>13823.763261207303</v>
      </c>
      <c r="AA34">
        <f>V34+Q34+(R34*'Emission metrics'!$D$3)</f>
        <v>2305.760551141434</v>
      </c>
      <c r="AB34">
        <f>W34+Q34+(R34*'Emission metrics'!$B$3)</f>
        <v>19916.023000612538</v>
      </c>
      <c r="AC34">
        <f>X34+Q34+(R34*'Emission metrics'!$B$3)</f>
        <v>19916.023000612538</v>
      </c>
      <c r="AE34">
        <v>2001</v>
      </c>
      <c r="AF34">
        <v>562.64232724478404</v>
      </c>
      <c r="AG34">
        <v>5.0202928533047588</v>
      </c>
      <c r="AH34">
        <v>142.09242405583407</v>
      </c>
      <c r="AI34">
        <f>AH34*'Emission metrics'!$B$2</f>
        <v>3978.5878735633542</v>
      </c>
      <c r="AJ34">
        <f>AH34*'Emission metrics'!$C$2</f>
        <v>11935.763620690062</v>
      </c>
      <c r="AK34">
        <f>AH34*'Emission metrics'!$D$2</f>
        <v>568.36969622333629</v>
      </c>
      <c r="AL34">
        <f>(4.53*AH34*'Emission metrics'!$B$2)-(4.25*AH14*'Emission metrics'!$B$2)</f>
        <v>18023.003067241996</v>
      </c>
      <c r="AM34">
        <f>(4.53*AH34*'Emission metrics'!$B$2)</f>
        <v>18023.003067241996</v>
      </c>
      <c r="AN34">
        <f>AI34+AF34+(AG34*'Emission metrics'!$B$3)</f>
        <v>5871.6078069338992</v>
      </c>
      <c r="AO34">
        <f>AJ34+AF34+(AG34*'Emission metrics'!$C$3)</f>
        <v>13823.763261207303</v>
      </c>
      <c r="AP34">
        <f>AK34+AF34+(AG34*'Emission metrics'!$D$3)</f>
        <v>2305.760551141434</v>
      </c>
      <c r="AQ34">
        <f>AL34+AF34+(AG34*'Emission metrics'!$B$3)</f>
        <v>19916.023000612538</v>
      </c>
      <c r="AR34">
        <f>AM34+AF34+(AG34*'Emission metrics'!$B$3)</f>
        <v>19916.023000612538</v>
      </c>
      <c r="AT34">
        <v>2001</v>
      </c>
      <c r="AU34">
        <v>562.64232724478404</v>
      </c>
      <c r="AV34">
        <v>5.0202928533047588</v>
      </c>
      <c r="AW34">
        <v>142.09242405583407</v>
      </c>
      <c r="AX34">
        <f>AW34*'Emission metrics'!$B$2</f>
        <v>3978.5878735633542</v>
      </c>
      <c r="AY34">
        <f>AW34*'Emission metrics'!$C$2</f>
        <v>11935.763620690062</v>
      </c>
      <c r="AZ34">
        <f>AW34*'Emission metrics'!$D$2</f>
        <v>568.36969622333629</v>
      </c>
      <c r="BA34">
        <f>(4.53*AW34*'Emission metrics'!$B$2)-(4.25*AW14*'Emission metrics'!$B$2)</f>
        <v>18023.003067241996</v>
      </c>
      <c r="BB34">
        <f>(4.53*AW34*'Emission metrics'!$B$2)</f>
        <v>18023.003067241996</v>
      </c>
      <c r="BC34">
        <f>AX34+AU34+(AV34*'Emission metrics'!$B$3)</f>
        <v>5871.6078069338992</v>
      </c>
      <c r="BD34">
        <f>AY34+AU34+(AV34*'Emission metrics'!$C$3)</f>
        <v>13823.763261207303</v>
      </c>
      <c r="BE34">
        <f>AZ34+AU34+(AV34*'Emission metrics'!$D$3)</f>
        <v>2305.760551141434</v>
      </c>
      <c r="BF34">
        <f>BA34+AU34+(AV34*'Emission metrics'!$B$3)</f>
        <v>19916.023000612538</v>
      </c>
      <c r="BG34">
        <f>BB34+AU34+(AV34*'Emission metrics'!$B$3)</f>
        <v>19916.023000612538</v>
      </c>
    </row>
    <row r="35" spans="1:59" x14ac:dyDescent="0.3">
      <c r="A35">
        <v>2002</v>
      </c>
      <c r="B35">
        <v>570.78041952656451</v>
      </c>
      <c r="C35">
        <v>5.005458821767375</v>
      </c>
      <c r="D35">
        <v>141.59641681792729</v>
      </c>
      <c r="E35">
        <f>D35*'Emission metrics'!$B$2</f>
        <v>3964.6996709019641</v>
      </c>
      <c r="F35">
        <f>D35*'Emission metrics'!$C$2</f>
        <v>11894.099012705892</v>
      </c>
      <c r="G35">
        <f>D35*'Emission metrics'!$D$2</f>
        <v>566.38566727170917</v>
      </c>
      <c r="H35">
        <f>(4.53*D35*'Emission metrics'!$B$2)-(4.25*D15*'Emission metrics'!$B$2)</f>
        <v>17960.089509185898</v>
      </c>
      <c r="I35">
        <f>(4.53*D35*'Emission metrics'!$B$2)</f>
        <v>17960.089509185898</v>
      </c>
      <c r="J35">
        <f>E35+B35+(C35*'Emission metrics'!$B$3)</f>
        <v>5861.9266781968827</v>
      </c>
      <c r="K35">
        <f>F35+B35+(C35*'Emission metrics'!$C$3)</f>
        <v>13786.320561179044</v>
      </c>
      <c r="L35">
        <f>G35+B35+(C35*'Emission metrics'!$D$3)</f>
        <v>2308.4434510918395</v>
      </c>
      <c r="M35">
        <f>H35+B35+(C35*'Emission metrics'!$B$3)</f>
        <v>19857.316516480816</v>
      </c>
      <c r="N35">
        <f>I35+B35+(C35*'Emission metrics'!$B$3)</f>
        <v>19857.316516480816</v>
      </c>
      <c r="P35">
        <v>2002</v>
      </c>
      <c r="Q35">
        <v>570.78041952656451</v>
      </c>
      <c r="R35">
        <v>5.005458821767375</v>
      </c>
      <c r="S35">
        <v>141.59641681792729</v>
      </c>
      <c r="T35">
        <f>S35*'Emission metrics'!$B$2</f>
        <v>3964.6996709019641</v>
      </c>
      <c r="U35">
        <f>S35*'Emission metrics'!$C$2</f>
        <v>11894.099012705892</v>
      </c>
      <c r="V35">
        <f>S35*'Emission metrics'!$D$2</f>
        <v>566.38566727170917</v>
      </c>
      <c r="W35">
        <f>(4.53*S35*'Emission metrics'!$B$2)-(4.25*S15*'Emission metrics'!$B$2)</f>
        <v>17960.089509185898</v>
      </c>
      <c r="X35">
        <f>(4.53*S35*'Emission metrics'!$B$2)</f>
        <v>17960.089509185898</v>
      </c>
      <c r="Y35">
        <f>T35+Q35+(R35*'Emission metrics'!$B$3)</f>
        <v>5861.9266781968827</v>
      </c>
      <c r="Z35">
        <f>U35+Q35+(R35*'Emission metrics'!$C$3)</f>
        <v>13786.320561179044</v>
      </c>
      <c r="AA35">
        <f>V35+Q35+(R35*'Emission metrics'!$D$3)</f>
        <v>2308.4434510918395</v>
      </c>
      <c r="AB35">
        <f>W35+Q35+(R35*'Emission metrics'!$B$3)</f>
        <v>19857.316516480816</v>
      </c>
      <c r="AC35">
        <f>X35+Q35+(R35*'Emission metrics'!$B$3)</f>
        <v>19857.316516480816</v>
      </c>
      <c r="AE35">
        <v>2002</v>
      </c>
      <c r="AF35">
        <v>570.78041952656451</v>
      </c>
      <c r="AG35">
        <v>5.005458821767375</v>
      </c>
      <c r="AH35">
        <v>141.59641681792729</v>
      </c>
      <c r="AI35">
        <f>AH35*'Emission metrics'!$B$2</f>
        <v>3964.6996709019641</v>
      </c>
      <c r="AJ35">
        <f>AH35*'Emission metrics'!$C$2</f>
        <v>11894.099012705892</v>
      </c>
      <c r="AK35">
        <f>AH35*'Emission metrics'!$D$2</f>
        <v>566.38566727170917</v>
      </c>
      <c r="AL35">
        <f>(4.53*AH35*'Emission metrics'!$B$2)-(4.25*AH15*'Emission metrics'!$B$2)</f>
        <v>17960.089509185898</v>
      </c>
      <c r="AM35">
        <f>(4.53*AH35*'Emission metrics'!$B$2)</f>
        <v>17960.089509185898</v>
      </c>
      <c r="AN35">
        <f>AI35+AF35+(AG35*'Emission metrics'!$B$3)</f>
        <v>5861.9266781968827</v>
      </c>
      <c r="AO35">
        <f>AJ35+AF35+(AG35*'Emission metrics'!$C$3)</f>
        <v>13786.320561179044</v>
      </c>
      <c r="AP35">
        <f>AK35+AF35+(AG35*'Emission metrics'!$D$3)</f>
        <v>2308.4434510918395</v>
      </c>
      <c r="AQ35">
        <f>AL35+AF35+(AG35*'Emission metrics'!$B$3)</f>
        <v>19857.316516480816</v>
      </c>
      <c r="AR35">
        <f>AM35+AF35+(AG35*'Emission metrics'!$B$3)</f>
        <v>19857.316516480816</v>
      </c>
      <c r="AT35">
        <v>2002</v>
      </c>
      <c r="AU35">
        <v>570.78041952656451</v>
      </c>
      <c r="AV35">
        <v>5.005458821767375</v>
      </c>
      <c r="AW35">
        <v>141.59641681792729</v>
      </c>
      <c r="AX35">
        <f>AW35*'Emission metrics'!$B$2</f>
        <v>3964.6996709019641</v>
      </c>
      <c r="AY35">
        <f>AW35*'Emission metrics'!$C$2</f>
        <v>11894.099012705892</v>
      </c>
      <c r="AZ35">
        <f>AW35*'Emission metrics'!$D$2</f>
        <v>566.38566727170917</v>
      </c>
      <c r="BA35">
        <f>(4.53*AW35*'Emission metrics'!$B$2)-(4.25*AW15*'Emission metrics'!$B$2)</f>
        <v>17960.089509185898</v>
      </c>
      <c r="BB35">
        <f>(4.53*AW35*'Emission metrics'!$B$2)</f>
        <v>17960.089509185898</v>
      </c>
      <c r="BC35">
        <f>AX35+AU35+(AV35*'Emission metrics'!$B$3)</f>
        <v>5861.9266781968827</v>
      </c>
      <c r="BD35">
        <f>AY35+AU35+(AV35*'Emission metrics'!$C$3)</f>
        <v>13786.320561179044</v>
      </c>
      <c r="BE35">
        <f>AZ35+AU35+(AV35*'Emission metrics'!$D$3)</f>
        <v>2308.4434510918395</v>
      </c>
      <c r="BF35">
        <f>BA35+AU35+(AV35*'Emission metrics'!$B$3)</f>
        <v>19857.316516480816</v>
      </c>
      <c r="BG35">
        <f>BB35+AU35+(AV35*'Emission metrics'!$B$3)</f>
        <v>19857.316516480816</v>
      </c>
    </row>
    <row r="36" spans="1:59" x14ac:dyDescent="0.3">
      <c r="A36">
        <v>2003</v>
      </c>
      <c r="B36">
        <v>595.40875600994718</v>
      </c>
      <c r="C36">
        <v>5.091712376550201</v>
      </c>
      <c r="D36">
        <v>141.51798412694217</v>
      </c>
      <c r="E36">
        <f>D36*'Emission metrics'!$B$2</f>
        <v>3962.5035555543809</v>
      </c>
      <c r="F36">
        <f>D36*'Emission metrics'!$C$2</f>
        <v>11887.510666663142</v>
      </c>
      <c r="G36">
        <f>D36*'Emission metrics'!$D$2</f>
        <v>566.07193650776867</v>
      </c>
      <c r="H36">
        <f>(4.53*D36*'Emission metrics'!$B$2)-(4.25*D16*'Emission metrics'!$B$2)</f>
        <v>17950.141106661347</v>
      </c>
      <c r="I36">
        <f>(4.53*D36*'Emission metrics'!$B$2)</f>
        <v>17950.141106661347</v>
      </c>
      <c r="J36">
        <f>E36+B36+(C36*'Emission metrics'!$B$3)</f>
        <v>5907.2160913501311</v>
      </c>
      <c r="K36">
        <f>F36+B36+(C36*'Emission metrics'!$C$3)</f>
        <v>13827.131490082342</v>
      </c>
      <c r="L36">
        <f>G36+B36+(C36*'Emission metrics'!$D$3)</f>
        <v>2352.9413886304628</v>
      </c>
      <c r="M36">
        <f>H36+B36+(C36*'Emission metrics'!$B$3)</f>
        <v>19894.853642457099</v>
      </c>
      <c r="N36">
        <f>I36+B36+(C36*'Emission metrics'!$B$3)</f>
        <v>19894.853642457099</v>
      </c>
      <c r="P36">
        <v>2003</v>
      </c>
      <c r="Q36">
        <v>595.40875600994718</v>
      </c>
      <c r="R36">
        <v>5.091712376550201</v>
      </c>
      <c r="S36">
        <v>141.51798412694217</v>
      </c>
      <c r="T36">
        <f>S36*'Emission metrics'!$B$2</f>
        <v>3962.5035555543809</v>
      </c>
      <c r="U36">
        <f>S36*'Emission metrics'!$C$2</f>
        <v>11887.510666663142</v>
      </c>
      <c r="V36">
        <f>S36*'Emission metrics'!$D$2</f>
        <v>566.07193650776867</v>
      </c>
      <c r="W36">
        <f>(4.53*S36*'Emission metrics'!$B$2)-(4.25*S16*'Emission metrics'!$B$2)</f>
        <v>17950.141106661347</v>
      </c>
      <c r="X36">
        <f>(4.53*S36*'Emission metrics'!$B$2)</f>
        <v>17950.141106661347</v>
      </c>
      <c r="Y36">
        <f>T36+Q36+(R36*'Emission metrics'!$B$3)</f>
        <v>5907.2160913501311</v>
      </c>
      <c r="Z36">
        <f>U36+Q36+(R36*'Emission metrics'!$C$3)</f>
        <v>13827.131490082342</v>
      </c>
      <c r="AA36">
        <f>V36+Q36+(R36*'Emission metrics'!$D$3)</f>
        <v>2352.9413886304628</v>
      </c>
      <c r="AB36">
        <f>W36+Q36+(R36*'Emission metrics'!$B$3)</f>
        <v>19894.853642457099</v>
      </c>
      <c r="AC36">
        <f>X36+Q36+(R36*'Emission metrics'!$B$3)</f>
        <v>19894.853642457099</v>
      </c>
      <c r="AE36">
        <v>2003</v>
      </c>
      <c r="AF36">
        <v>595.40875600994718</v>
      </c>
      <c r="AG36">
        <v>5.091712376550201</v>
      </c>
      <c r="AH36">
        <v>141.51798412694217</v>
      </c>
      <c r="AI36">
        <f>AH36*'Emission metrics'!$B$2</f>
        <v>3962.5035555543809</v>
      </c>
      <c r="AJ36">
        <f>AH36*'Emission metrics'!$C$2</f>
        <v>11887.510666663142</v>
      </c>
      <c r="AK36">
        <f>AH36*'Emission metrics'!$D$2</f>
        <v>566.07193650776867</v>
      </c>
      <c r="AL36">
        <f>(4.53*AH36*'Emission metrics'!$B$2)-(4.25*AH16*'Emission metrics'!$B$2)</f>
        <v>17950.141106661347</v>
      </c>
      <c r="AM36">
        <f>(4.53*AH36*'Emission metrics'!$B$2)</f>
        <v>17950.141106661347</v>
      </c>
      <c r="AN36">
        <f>AI36+AF36+(AG36*'Emission metrics'!$B$3)</f>
        <v>5907.2160913501311</v>
      </c>
      <c r="AO36">
        <f>AJ36+AF36+(AG36*'Emission metrics'!$C$3)</f>
        <v>13827.131490082342</v>
      </c>
      <c r="AP36">
        <f>AK36+AF36+(AG36*'Emission metrics'!$D$3)</f>
        <v>2352.9413886304628</v>
      </c>
      <c r="AQ36">
        <f>AL36+AF36+(AG36*'Emission metrics'!$B$3)</f>
        <v>19894.853642457099</v>
      </c>
      <c r="AR36">
        <f>AM36+AF36+(AG36*'Emission metrics'!$B$3)</f>
        <v>19894.853642457099</v>
      </c>
      <c r="AT36">
        <v>2003</v>
      </c>
      <c r="AU36">
        <v>595.40875600994718</v>
      </c>
      <c r="AV36">
        <v>5.091712376550201</v>
      </c>
      <c r="AW36">
        <v>141.51798412694217</v>
      </c>
      <c r="AX36">
        <f>AW36*'Emission metrics'!$B$2</f>
        <v>3962.5035555543809</v>
      </c>
      <c r="AY36">
        <f>AW36*'Emission metrics'!$C$2</f>
        <v>11887.510666663142</v>
      </c>
      <c r="AZ36">
        <f>AW36*'Emission metrics'!$D$2</f>
        <v>566.07193650776867</v>
      </c>
      <c r="BA36">
        <f>(4.53*AW36*'Emission metrics'!$B$2)-(4.25*AW16*'Emission metrics'!$B$2)</f>
        <v>17950.141106661347</v>
      </c>
      <c r="BB36">
        <f>(4.53*AW36*'Emission metrics'!$B$2)</f>
        <v>17950.141106661347</v>
      </c>
      <c r="BC36">
        <f>AX36+AU36+(AV36*'Emission metrics'!$B$3)</f>
        <v>5907.2160913501311</v>
      </c>
      <c r="BD36">
        <f>AY36+AU36+(AV36*'Emission metrics'!$C$3)</f>
        <v>13827.131490082342</v>
      </c>
      <c r="BE36">
        <f>AZ36+AU36+(AV36*'Emission metrics'!$D$3)</f>
        <v>2352.9413886304628</v>
      </c>
      <c r="BF36">
        <f>BA36+AU36+(AV36*'Emission metrics'!$B$3)</f>
        <v>19894.853642457099</v>
      </c>
      <c r="BG36">
        <f>BB36+AU36+(AV36*'Emission metrics'!$B$3)</f>
        <v>19894.853642457099</v>
      </c>
    </row>
    <row r="37" spans="1:59" x14ac:dyDescent="0.3">
      <c r="A37">
        <v>2004</v>
      </c>
      <c r="B37">
        <v>669.64177807974727</v>
      </c>
      <c r="C37">
        <v>4.8923316065777689</v>
      </c>
      <c r="D37">
        <v>141.26448085829298</v>
      </c>
      <c r="E37">
        <f>D37*'Emission metrics'!$B$2</f>
        <v>3955.4054640322038</v>
      </c>
      <c r="F37">
        <f>D37*'Emission metrics'!$C$2</f>
        <v>11866.21639209661</v>
      </c>
      <c r="G37">
        <f>D37*'Emission metrics'!$D$2</f>
        <v>565.05792343317194</v>
      </c>
      <c r="H37">
        <f>(4.53*D37*'Emission metrics'!$B$2)-(4.25*D17*'Emission metrics'!$B$2)</f>
        <v>17917.986752065885</v>
      </c>
      <c r="I37">
        <f>(4.53*D37*'Emission metrics'!$B$2)</f>
        <v>17917.986752065885</v>
      </c>
      <c r="J37">
        <f>E37+B37+(C37*'Emission metrics'!$B$3)</f>
        <v>5921.5151178550605</v>
      </c>
      <c r="K37">
        <f>F37+B37+(C37*'Emission metrics'!$C$3)</f>
        <v>13827.433714312889</v>
      </c>
      <c r="L37">
        <f>G37+B37+(C37*'Emission metrics'!$D$3)</f>
        <v>2379.5052974521168</v>
      </c>
      <c r="M37">
        <f>H37+B37+(C37*'Emission metrics'!$B$3)</f>
        <v>19884.09640588874</v>
      </c>
      <c r="N37">
        <f>I37+B37+(C37*'Emission metrics'!$B$3)</f>
        <v>19884.09640588874</v>
      </c>
      <c r="P37">
        <v>2004</v>
      </c>
      <c r="Q37">
        <v>669.64177807974727</v>
      </c>
      <c r="R37">
        <v>4.8923316065777689</v>
      </c>
      <c r="S37">
        <v>141.26448085829298</v>
      </c>
      <c r="T37">
        <f>S37*'Emission metrics'!$B$2</f>
        <v>3955.4054640322038</v>
      </c>
      <c r="U37">
        <f>S37*'Emission metrics'!$C$2</f>
        <v>11866.21639209661</v>
      </c>
      <c r="V37">
        <f>S37*'Emission metrics'!$D$2</f>
        <v>565.05792343317194</v>
      </c>
      <c r="W37">
        <f>(4.53*S37*'Emission metrics'!$B$2)-(4.25*S17*'Emission metrics'!$B$2)</f>
        <v>17917.986752065885</v>
      </c>
      <c r="X37">
        <f>(4.53*S37*'Emission metrics'!$B$2)</f>
        <v>17917.986752065885</v>
      </c>
      <c r="Y37">
        <f>T37+Q37+(R37*'Emission metrics'!$B$3)</f>
        <v>5921.5151178550605</v>
      </c>
      <c r="Z37">
        <f>U37+Q37+(R37*'Emission metrics'!$C$3)</f>
        <v>13827.433714312889</v>
      </c>
      <c r="AA37">
        <f>V37+Q37+(R37*'Emission metrics'!$D$3)</f>
        <v>2379.5052974521168</v>
      </c>
      <c r="AB37">
        <f>W37+Q37+(R37*'Emission metrics'!$B$3)</f>
        <v>19884.09640588874</v>
      </c>
      <c r="AC37">
        <f>X37+Q37+(R37*'Emission metrics'!$B$3)</f>
        <v>19884.09640588874</v>
      </c>
      <c r="AE37">
        <v>2004</v>
      </c>
      <c r="AF37">
        <v>669.64177807974727</v>
      </c>
      <c r="AG37">
        <v>4.8923316065777689</v>
      </c>
      <c r="AH37">
        <v>141.26448085829298</v>
      </c>
      <c r="AI37">
        <f>AH37*'Emission metrics'!$B$2</f>
        <v>3955.4054640322038</v>
      </c>
      <c r="AJ37">
        <f>AH37*'Emission metrics'!$C$2</f>
        <v>11866.21639209661</v>
      </c>
      <c r="AK37">
        <f>AH37*'Emission metrics'!$D$2</f>
        <v>565.05792343317194</v>
      </c>
      <c r="AL37">
        <f>(4.53*AH37*'Emission metrics'!$B$2)-(4.25*AH17*'Emission metrics'!$B$2)</f>
        <v>17917.986752065885</v>
      </c>
      <c r="AM37">
        <f>(4.53*AH37*'Emission metrics'!$B$2)</f>
        <v>17917.986752065885</v>
      </c>
      <c r="AN37">
        <f>AI37+AF37+(AG37*'Emission metrics'!$B$3)</f>
        <v>5921.5151178550605</v>
      </c>
      <c r="AO37">
        <f>AJ37+AF37+(AG37*'Emission metrics'!$C$3)</f>
        <v>13827.433714312889</v>
      </c>
      <c r="AP37">
        <f>AK37+AF37+(AG37*'Emission metrics'!$D$3)</f>
        <v>2379.5052974521168</v>
      </c>
      <c r="AQ37">
        <f>AL37+AF37+(AG37*'Emission metrics'!$B$3)</f>
        <v>19884.09640588874</v>
      </c>
      <c r="AR37">
        <f>AM37+AF37+(AG37*'Emission metrics'!$B$3)</f>
        <v>19884.09640588874</v>
      </c>
      <c r="AT37">
        <v>2004</v>
      </c>
      <c r="AU37">
        <v>669.64177807974727</v>
      </c>
      <c r="AV37">
        <v>4.8923316065777689</v>
      </c>
      <c r="AW37">
        <v>141.26448085829298</v>
      </c>
      <c r="AX37">
        <f>AW37*'Emission metrics'!$B$2</f>
        <v>3955.4054640322038</v>
      </c>
      <c r="AY37">
        <f>AW37*'Emission metrics'!$C$2</f>
        <v>11866.21639209661</v>
      </c>
      <c r="AZ37">
        <f>AW37*'Emission metrics'!$D$2</f>
        <v>565.05792343317194</v>
      </c>
      <c r="BA37">
        <f>(4.53*AW37*'Emission metrics'!$B$2)-(4.25*AW17*'Emission metrics'!$B$2)</f>
        <v>17917.986752065885</v>
      </c>
      <c r="BB37">
        <f>(4.53*AW37*'Emission metrics'!$B$2)</f>
        <v>17917.986752065885</v>
      </c>
      <c r="BC37">
        <f>AX37+AU37+(AV37*'Emission metrics'!$B$3)</f>
        <v>5921.5151178550605</v>
      </c>
      <c r="BD37">
        <f>AY37+AU37+(AV37*'Emission metrics'!$C$3)</f>
        <v>13827.433714312889</v>
      </c>
      <c r="BE37">
        <f>AZ37+AU37+(AV37*'Emission metrics'!$D$3)</f>
        <v>2379.5052974521168</v>
      </c>
      <c r="BF37">
        <f>BA37+AU37+(AV37*'Emission metrics'!$B$3)</f>
        <v>19884.09640588874</v>
      </c>
      <c r="BG37">
        <f>BB37+AU37+(AV37*'Emission metrics'!$B$3)</f>
        <v>19884.09640588874</v>
      </c>
    </row>
    <row r="38" spans="1:59" x14ac:dyDescent="0.3">
      <c r="A38">
        <v>2005</v>
      </c>
      <c r="B38">
        <v>716.20056915952659</v>
      </c>
      <c r="C38">
        <v>4.7068236649186455</v>
      </c>
      <c r="D38">
        <v>144.58217180598245</v>
      </c>
      <c r="E38">
        <f>D38*'Emission metrics'!$B$2</f>
        <v>4048.300810567509</v>
      </c>
      <c r="F38">
        <f>D38*'Emission metrics'!$C$2</f>
        <v>12144.902431702527</v>
      </c>
      <c r="G38">
        <f>D38*'Emission metrics'!$D$2</f>
        <v>578.32868722392982</v>
      </c>
      <c r="H38">
        <f>(4.53*D38*'Emission metrics'!$B$2)-(4.25*D18*'Emission metrics'!$B$2)</f>
        <v>18338.802671870817</v>
      </c>
      <c r="I38">
        <f>(4.53*D38*'Emission metrics'!$B$2)</f>
        <v>18338.802671870817</v>
      </c>
      <c r="J38">
        <f>E38+B38+(C38*'Emission metrics'!$B$3)</f>
        <v>6011.8096509304769</v>
      </c>
      <c r="K38">
        <f>F38+B38+(C38*'Emission metrics'!$C$3)</f>
        <v>14103.704448400575</v>
      </c>
      <c r="L38">
        <f>G38+B38+(C38*'Emission metrics'!$D$3)</f>
        <v>2395.9259939744197</v>
      </c>
      <c r="M38">
        <f>H38+B38+(C38*'Emission metrics'!$B$3)</f>
        <v>20302.311512233784</v>
      </c>
      <c r="N38">
        <f>I38+B38+(C38*'Emission metrics'!$B$3)</f>
        <v>20302.311512233784</v>
      </c>
      <c r="P38">
        <v>2005</v>
      </c>
      <c r="Q38">
        <v>716.20056915952659</v>
      </c>
      <c r="R38">
        <v>4.7068236649186455</v>
      </c>
      <c r="S38">
        <v>144.58217180598245</v>
      </c>
      <c r="T38">
        <f>S38*'Emission metrics'!$B$2</f>
        <v>4048.300810567509</v>
      </c>
      <c r="U38">
        <f>S38*'Emission metrics'!$C$2</f>
        <v>12144.902431702527</v>
      </c>
      <c r="V38">
        <f>S38*'Emission metrics'!$D$2</f>
        <v>578.32868722392982</v>
      </c>
      <c r="W38">
        <f>(4.53*S38*'Emission metrics'!$B$2)-(4.25*S18*'Emission metrics'!$B$2)</f>
        <v>18338.802671870817</v>
      </c>
      <c r="X38">
        <f>(4.53*S38*'Emission metrics'!$B$2)</f>
        <v>18338.802671870817</v>
      </c>
      <c r="Y38">
        <f>T38+Q38+(R38*'Emission metrics'!$B$3)</f>
        <v>6011.8096509304769</v>
      </c>
      <c r="Z38">
        <f>U38+Q38+(R38*'Emission metrics'!$C$3)</f>
        <v>14103.704448400575</v>
      </c>
      <c r="AA38">
        <f>V38+Q38+(R38*'Emission metrics'!$D$3)</f>
        <v>2395.9259939744197</v>
      </c>
      <c r="AB38">
        <f>W38+Q38+(R38*'Emission metrics'!$B$3)</f>
        <v>20302.311512233784</v>
      </c>
      <c r="AC38">
        <f>X38+Q38+(R38*'Emission metrics'!$B$3)</f>
        <v>20302.311512233784</v>
      </c>
      <c r="AE38">
        <v>2005</v>
      </c>
      <c r="AF38">
        <v>716.20056915952659</v>
      </c>
      <c r="AG38">
        <v>4.7068236649186455</v>
      </c>
      <c r="AH38">
        <v>144.58217180598245</v>
      </c>
      <c r="AI38">
        <f>AH38*'Emission metrics'!$B$2</f>
        <v>4048.300810567509</v>
      </c>
      <c r="AJ38">
        <f>AH38*'Emission metrics'!$C$2</f>
        <v>12144.902431702527</v>
      </c>
      <c r="AK38">
        <f>AH38*'Emission metrics'!$D$2</f>
        <v>578.32868722392982</v>
      </c>
      <c r="AL38">
        <f>(4.53*AH38*'Emission metrics'!$B$2)-(4.25*AH18*'Emission metrics'!$B$2)</f>
        <v>18338.802671870817</v>
      </c>
      <c r="AM38">
        <f>(4.53*AH38*'Emission metrics'!$B$2)</f>
        <v>18338.802671870817</v>
      </c>
      <c r="AN38">
        <f>AI38+AF38+(AG38*'Emission metrics'!$B$3)</f>
        <v>6011.8096509304769</v>
      </c>
      <c r="AO38">
        <f>AJ38+AF38+(AG38*'Emission metrics'!$C$3)</f>
        <v>14103.704448400575</v>
      </c>
      <c r="AP38">
        <f>AK38+AF38+(AG38*'Emission metrics'!$D$3)</f>
        <v>2395.9259939744197</v>
      </c>
      <c r="AQ38">
        <f>AL38+AF38+(AG38*'Emission metrics'!$B$3)</f>
        <v>20302.311512233784</v>
      </c>
      <c r="AR38">
        <f>AM38+AF38+(AG38*'Emission metrics'!$B$3)</f>
        <v>20302.311512233784</v>
      </c>
      <c r="AT38">
        <v>2005</v>
      </c>
      <c r="AU38">
        <v>716.20056915952659</v>
      </c>
      <c r="AV38">
        <v>4.7068236649186455</v>
      </c>
      <c r="AW38">
        <v>144.58217180598245</v>
      </c>
      <c r="AX38">
        <f>AW38*'Emission metrics'!$B$2</f>
        <v>4048.300810567509</v>
      </c>
      <c r="AY38">
        <f>AW38*'Emission metrics'!$C$2</f>
        <v>12144.902431702527</v>
      </c>
      <c r="AZ38">
        <f>AW38*'Emission metrics'!$D$2</f>
        <v>578.32868722392982</v>
      </c>
      <c r="BA38">
        <f>(4.53*AW38*'Emission metrics'!$B$2)-(4.25*AW18*'Emission metrics'!$B$2)</f>
        <v>18338.802671870817</v>
      </c>
      <c r="BB38">
        <f>(4.53*AW38*'Emission metrics'!$B$2)</f>
        <v>18338.802671870817</v>
      </c>
      <c r="BC38">
        <f>AX38+AU38+(AV38*'Emission metrics'!$B$3)</f>
        <v>6011.8096509304769</v>
      </c>
      <c r="BD38">
        <f>AY38+AU38+(AV38*'Emission metrics'!$C$3)</f>
        <v>14103.704448400575</v>
      </c>
      <c r="BE38">
        <f>AZ38+AU38+(AV38*'Emission metrics'!$D$3)</f>
        <v>2395.9259939744197</v>
      </c>
      <c r="BF38">
        <f>BA38+AU38+(AV38*'Emission metrics'!$B$3)</f>
        <v>20302.311512233784</v>
      </c>
      <c r="BG38">
        <f>BB38+AU38+(AV38*'Emission metrics'!$B$3)</f>
        <v>20302.311512233784</v>
      </c>
    </row>
    <row r="39" spans="1:59" x14ac:dyDescent="0.3">
      <c r="A39">
        <v>2006</v>
      </c>
      <c r="B39">
        <v>703.83906321770348</v>
      </c>
      <c r="C39">
        <v>4.566903075893177</v>
      </c>
      <c r="D39">
        <v>142.54238043946572</v>
      </c>
      <c r="E39">
        <f>D39*'Emission metrics'!$B$2</f>
        <v>3991.1866523050403</v>
      </c>
      <c r="F39">
        <f>D39*'Emission metrics'!$C$2</f>
        <v>11973.55995691512</v>
      </c>
      <c r="G39">
        <f>D39*'Emission metrics'!$D$2</f>
        <v>570.16952175786287</v>
      </c>
      <c r="H39">
        <f>(4.53*D39*'Emission metrics'!$B$2)-(4.25*D19*'Emission metrics'!$B$2)</f>
        <v>18080.075534941832</v>
      </c>
      <c r="I39">
        <f>(4.53*D39*'Emission metrics'!$B$2)</f>
        <v>18080.075534941832</v>
      </c>
      <c r="J39">
        <f>E39+B39+(C39*'Emission metrics'!$B$3)</f>
        <v>5905.2550306344356</v>
      </c>
      <c r="K39">
        <f>F39+B39+(C39*'Emission metrics'!$C$3)</f>
        <v>13883.061432168623</v>
      </c>
      <c r="L39">
        <f>G39+B39+(C39*'Emission metrics'!$D$3)</f>
        <v>2342.6639047345698</v>
      </c>
      <c r="M39">
        <f>H39+B39+(C39*'Emission metrics'!$B$3)</f>
        <v>19994.143913271226</v>
      </c>
      <c r="N39">
        <f>I39+B39+(C39*'Emission metrics'!$B$3)</f>
        <v>19994.143913271226</v>
      </c>
      <c r="P39">
        <v>2006</v>
      </c>
      <c r="Q39">
        <v>703.83906321770348</v>
      </c>
      <c r="R39">
        <v>4.566903075893177</v>
      </c>
      <c r="S39">
        <v>142.54238043946572</v>
      </c>
      <c r="T39">
        <f>S39*'Emission metrics'!$B$2</f>
        <v>3991.1866523050403</v>
      </c>
      <c r="U39">
        <f>S39*'Emission metrics'!$C$2</f>
        <v>11973.55995691512</v>
      </c>
      <c r="V39">
        <f>S39*'Emission metrics'!$D$2</f>
        <v>570.16952175786287</v>
      </c>
      <c r="W39">
        <f>(4.53*S39*'Emission metrics'!$B$2)-(4.25*S19*'Emission metrics'!$B$2)</f>
        <v>18080.075534941832</v>
      </c>
      <c r="X39">
        <f>(4.53*S39*'Emission metrics'!$B$2)</f>
        <v>18080.075534941832</v>
      </c>
      <c r="Y39">
        <f>T39+Q39+(R39*'Emission metrics'!$B$3)</f>
        <v>5905.2550306344356</v>
      </c>
      <c r="Z39">
        <f>U39+Q39+(R39*'Emission metrics'!$C$3)</f>
        <v>13883.061432168623</v>
      </c>
      <c r="AA39">
        <f>V39+Q39+(R39*'Emission metrics'!$D$3)</f>
        <v>2342.6639047345698</v>
      </c>
      <c r="AB39">
        <f>W39+Q39+(R39*'Emission metrics'!$B$3)</f>
        <v>19994.143913271226</v>
      </c>
      <c r="AC39">
        <f>X39+Q39+(R39*'Emission metrics'!$B$3)</f>
        <v>19994.143913271226</v>
      </c>
      <c r="AE39">
        <v>2006</v>
      </c>
      <c r="AF39">
        <v>703.83906321770348</v>
      </c>
      <c r="AG39">
        <v>4.566903075893177</v>
      </c>
      <c r="AH39">
        <v>142.54238043946572</v>
      </c>
      <c r="AI39">
        <f>AH39*'Emission metrics'!$B$2</f>
        <v>3991.1866523050403</v>
      </c>
      <c r="AJ39">
        <f>AH39*'Emission metrics'!$C$2</f>
        <v>11973.55995691512</v>
      </c>
      <c r="AK39">
        <f>AH39*'Emission metrics'!$D$2</f>
        <v>570.16952175786287</v>
      </c>
      <c r="AL39">
        <f>(4.53*AH39*'Emission metrics'!$B$2)-(4.25*AH19*'Emission metrics'!$B$2)</f>
        <v>18080.075534941832</v>
      </c>
      <c r="AM39">
        <f>(4.53*AH39*'Emission metrics'!$B$2)</f>
        <v>18080.075534941832</v>
      </c>
      <c r="AN39">
        <f>AI39+AF39+(AG39*'Emission metrics'!$B$3)</f>
        <v>5905.2550306344356</v>
      </c>
      <c r="AO39">
        <f>AJ39+AF39+(AG39*'Emission metrics'!$C$3)</f>
        <v>13883.061432168623</v>
      </c>
      <c r="AP39">
        <f>AK39+AF39+(AG39*'Emission metrics'!$D$3)</f>
        <v>2342.6639047345698</v>
      </c>
      <c r="AQ39">
        <f>AL39+AF39+(AG39*'Emission metrics'!$B$3)</f>
        <v>19994.143913271226</v>
      </c>
      <c r="AR39">
        <f>AM39+AF39+(AG39*'Emission metrics'!$B$3)</f>
        <v>19994.143913271226</v>
      </c>
      <c r="AT39">
        <v>2006</v>
      </c>
      <c r="AU39">
        <v>703.83906321770348</v>
      </c>
      <c r="AV39">
        <v>4.566903075893177</v>
      </c>
      <c r="AW39">
        <v>142.54238043946572</v>
      </c>
      <c r="AX39">
        <f>AW39*'Emission metrics'!$B$2</f>
        <v>3991.1866523050403</v>
      </c>
      <c r="AY39">
        <f>AW39*'Emission metrics'!$C$2</f>
        <v>11973.55995691512</v>
      </c>
      <c r="AZ39">
        <f>AW39*'Emission metrics'!$D$2</f>
        <v>570.16952175786287</v>
      </c>
      <c r="BA39">
        <f>(4.53*AW39*'Emission metrics'!$B$2)-(4.25*AW19*'Emission metrics'!$B$2)</f>
        <v>18080.075534941832</v>
      </c>
      <c r="BB39">
        <f>(4.53*AW39*'Emission metrics'!$B$2)</f>
        <v>18080.075534941832</v>
      </c>
      <c r="BC39">
        <f>AX39+AU39+(AV39*'Emission metrics'!$B$3)</f>
        <v>5905.2550306344356</v>
      </c>
      <c r="BD39">
        <f>AY39+AU39+(AV39*'Emission metrics'!$C$3)</f>
        <v>13883.061432168623</v>
      </c>
      <c r="BE39">
        <f>AZ39+AU39+(AV39*'Emission metrics'!$D$3)</f>
        <v>2342.6639047345698</v>
      </c>
      <c r="BF39">
        <f>BA39+AU39+(AV39*'Emission metrics'!$B$3)</f>
        <v>19994.143913271226</v>
      </c>
      <c r="BG39">
        <f>BB39+AU39+(AV39*'Emission metrics'!$B$3)</f>
        <v>19994.143913271226</v>
      </c>
    </row>
    <row r="40" spans="1:59" x14ac:dyDescent="0.3">
      <c r="A40">
        <v>2007</v>
      </c>
      <c r="B40">
        <v>706.93237356120142</v>
      </c>
      <c r="C40">
        <v>4.3904796539314894</v>
      </c>
      <c r="D40">
        <v>141.91924295998976</v>
      </c>
      <c r="E40">
        <f>D40*'Emission metrics'!$B$2</f>
        <v>3973.7388028797131</v>
      </c>
      <c r="F40">
        <f>D40*'Emission metrics'!$C$2</f>
        <v>11921.21640863914</v>
      </c>
      <c r="G40">
        <f>D40*'Emission metrics'!$D$2</f>
        <v>567.67697183995904</v>
      </c>
      <c r="H40">
        <f>(4.53*D40*'Emission metrics'!$B$2)-(4.25*D20*'Emission metrics'!$B$2)</f>
        <v>18001.036777045101</v>
      </c>
      <c r="I40">
        <f>(4.53*D40*'Emission metrics'!$B$2)</f>
        <v>18001.036777045101</v>
      </c>
      <c r="J40">
        <f>E40+B40+(C40*'Emission metrics'!$B$3)</f>
        <v>5844.1482847327588</v>
      </c>
      <c r="K40">
        <f>F40+B40+(C40*'Emission metrics'!$C$3)</f>
        <v>13787.235410838255</v>
      </c>
      <c r="L40">
        <f>G40+B40+(C40*'Emission metrics'!$D$3)</f>
        <v>2301.9815844211289</v>
      </c>
      <c r="M40">
        <f>H40+B40+(C40*'Emission metrics'!$B$3)</f>
        <v>19871.446258898148</v>
      </c>
      <c r="N40">
        <f>I40+B40+(C40*'Emission metrics'!$B$3)</f>
        <v>19871.446258898148</v>
      </c>
      <c r="P40">
        <v>2007</v>
      </c>
      <c r="Q40">
        <v>706.93237356120142</v>
      </c>
      <c r="R40">
        <v>4.3904796539314894</v>
      </c>
      <c r="S40">
        <v>141.91924295998976</v>
      </c>
      <c r="T40">
        <f>S40*'Emission metrics'!$B$2</f>
        <v>3973.7388028797131</v>
      </c>
      <c r="U40">
        <f>S40*'Emission metrics'!$C$2</f>
        <v>11921.21640863914</v>
      </c>
      <c r="V40">
        <f>S40*'Emission metrics'!$D$2</f>
        <v>567.67697183995904</v>
      </c>
      <c r="W40">
        <f>(4.53*S40*'Emission metrics'!$B$2)-(4.25*S20*'Emission metrics'!$B$2)</f>
        <v>18001.036777045101</v>
      </c>
      <c r="X40">
        <f>(4.53*S40*'Emission metrics'!$B$2)</f>
        <v>18001.036777045101</v>
      </c>
      <c r="Y40">
        <f>T40+Q40+(R40*'Emission metrics'!$B$3)</f>
        <v>5844.1482847327588</v>
      </c>
      <c r="Z40">
        <f>U40+Q40+(R40*'Emission metrics'!$C$3)</f>
        <v>13787.235410838255</v>
      </c>
      <c r="AA40">
        <f>V40+Q40+(R40*'Emission metrics'!$D$3)</f>
        <v>2301.9815844211289</v>
      </c>
      <c r="AB40">
        <f>W40+Q40+(R40*'Emission metrics'!$B$3)</f>
        <v>19871.446258898148</v>
      </c>
      <c r="AC40">
        <f>X40+Q40+(R40*'Emission metrics'!$B$3)</f>
        <v>19871.446258898148</v>
      </c>
      <c r="AE40">
        <v>2007</v>
      </c>
      <c r="AF40">
        <v>706.93237356120142</v>
      </c>
      <c r="AG40">
        <v>4.3904796539314894</v>
      </c>
      <c r="AH40">
        <v>141.91924295998976</v>
      </c>
      <c r="AI40">
        <f>AH40*'Emission metrics'!$B$2</f>
        <v>3973.7388028797131</v>
      </c>
      <c r="AJ40">
        <f>AH40*'Emission metrics'!$C$2</f>
        <v>11921.21640863914</v>
      </c>
      <c r="AK40">
        <f>AH40*'Emission metrics'!$D$2</f>
        <v>567.67697183995904</v>
      </c>
      <c r="AL40">
        <f>(4.53*AH40*'Emission metrics'!$B$2)-(4.25*AH20*'Emission metrics'!$B$2)</f>
        <v>18001.036777045101</v>
      </c>
      <c r="AM40">
        <f>(4.53*AH40*'Emission metrics'!$B$2)</f>
        <v>18001.036777045101</v>
      </c>
      <c r="AN40">
        <f>AI40+AF40+(AG40*'Emission metrics'!$B$3)</f>
        <v>5844.1482847327588</v>
      </c>
      <c r="AO40">
        <f>AJ40+AF40+(AG40*'Emission metrics'!$C$3)</f>
        <v>13787.235410838255</v>
      </c>
      <c r="AP40">
        <f>AK40+AF40+(AG40*'Emission metrics'!$D$3)</f>
        <v>2301.9815844211289</v>
      </c>
      <c r="AQ40">
        <f>AL40+AF40+(AG40*'Emission metrics'!$B$3)</f>
        <v>19871.446258898148</v>
      </c>
      <c r="AR40">
        <f>AM40+AF40+(AG40*'Emission metrics'!$B$3)</f>
        <v>19871.446258898148</v>
      </c>
      <c r="AT40">
        <v>2007</v>
      </c>
      <c r="AU40">
        <v>706.93237356120142</v>
      </c>
      <c r="AV40">
        <v>4.3904796539314894</v>
      </c>
      <c r="AW40">
        <v>141.91924295998976</v>
      </c>
      <c r="AX40">
        <f>AW40*'Emission metrics'!$B$2</f>
        <v>3973.7388028797131</v>
      </c>
      <c r="AY40">
        <f>AW40*'Emission metrics'!$C$2</f>
        <v>11921.21640863914</v>
      </c>
      <c r="AZ40">
        <f>AW40*'Emission metrics'!$D$2</f>
        <v>567.67697183995904</v>
      </c>
      <c r="BA40">
        <f>(4.53*AW40*'Emission metrics'!$B$2)-(4.25*AW20*'Emission metrics'!$B$2)</f>
        <v>18001.036777045101</v>
      </c>
      <c r="BB40">
        <f>(4.53*AW40*'Emission metrics'!$B$2)</f>
        <v>18001.036777045101</v>
      </c>
      <c r="BC40">
        <f>AX40+AU40+(AV40*'Emission metrics'!$B$3)</f>
        <v>5844.1482847327588</v>
      </c>
      <c r="BD40">
        <f>AY40+AU40+(AV40*'Emission metrics'!$C$3)</f>
        <v>13787.235410838255</v>
      </c>
      <c r="BE40">
        <f>AZ40+AU40+(AV40*'Emission metrics'!$D$3)</f>
        <v>2301.9815844211289</v>
      </c>
      <c r="BF40">
        <f>BA40+AU40+(AV40*'Emission metrics'!$B$3)</f>
        <v>19871.446258898148</v>
      </c>
      <c r="BG40">
        <f>BB40+AU40+(AV40*'Emission metrics'!$B$3)</f>
        <v>19871.446258898148</v>
      </c>
    </row>
    <row r="41" spans="1:59" x14ac:dyDescent="0.3">
      <c r="A41">
        <v>2008</v>
      </c>
      <c r="B41">
        <v>808.5845645181131</v>
      </c>
      <c r="C41">
        <v>4.1401503993728195</v>
      </c>
      <c r="D41">
        <v>138.24084001145593</v>
      </c>
      <c r="E41">
        <f>D41*'Emission metrics'!$B$2</f>
        <v>3870.743520320766</v>
      </c>
      <c r="F41">
        <f>D41*'Emission metrics'!$C$2</f>
        <v>11612.230560962298</v>
      </c>
      <c r="G41">
        <f>D41*'Emission metrics'!$D$2</f>
        <v>552.96336004582372</v>
      </c>
      <c r="H41">
        <f>(4.53*D41*'Emission metrics'!$B$2)-(4.25*D21*'Emission metrics'!$B$2)</f>
        <v>17534.468147053074</v>
      </c>
      <c r="I41">
        <f>(4.53*D41*'Emission metrics'!$B$2)</f>
        <v>17534.468147053074</v>
      </c>
      <c r="J41">
        <f>E41+B41+(C41*'Emission metrics'!$B$3)</f>
        <v>5776.4679406726764</v>
      </c>
      <c r="K41">
        <f>F41+B41+(C41*'Emission metrics'!$C$3)</f>
        <v>13513.814830914835</v>
      </c>
      <c r="L41">
        <f>G41+B41+(C41*'Emission metrics'!$D$3)</f>
        <v>2330.3431180171765</v>
      </c>
      <c r="M41">
        <f>H41+B41+(C41*'Emission metrics'!$B$3)</f>
        <v>19440.192567404985</v>
      </c>
      <c r="N41">
        <f>I41+B41+(C41*'Emission metrics'!$B$3)</f>
        <v>19440.192567404985</v>
      </c>
      <c r="P41">
        <v>2008</v>
      </c>
      <c r="Q41">
        <v>808.5845645181131</v>
      </c>
      <c r="R41">
        <v>4.1401503993728195</v>
      </c>
      <c r="S41">
        <v>138.24084001145593</v>
      </c>
      <c r="T41">
        <f>S41*'Emission metrics'!$B$2</f>
        <v>3870.743520320766</v>
      </c>
      <c r="U41">
        <f>S41*'Emission metrics'!$C$2</f>
        <v>11612.230560962298</v>
      </c>
      <c r="V41">
        <f>S41*'Emission metrics'!$D$2</f>
        <v>552.96336004582372</v>
      </c>
      <c r="W41">
        <f>(4.53*S41*'Emission metrics'!$B$2)-(4.25*S21*'Emission metrics'!$B$2)</f>
        <v>17534.468147053074</v>
      </c>
      <c r="X41">
        <f>(4.53*S41*'Emission metrics'!$B$2)</f>
        <v>17534.468147053074</v>
      </c>
      <c r="Y41">
        <f>T41+Q41+(R41*'Emission metrics'!$B$3)</f>
        <v>5776.4679406726764</v>
      </c>
      <c r="Z41">
        <f>U41+Q41+(R41*'Emission metrics'!$C$3)</f>
        <v>13513.814830914835</v>
      </c>
      <c r="AA41">
        <f>V41+Q41+(R41*'Emission metrics'!$D$3)</f>
        <v>2330.3431180171765</v>
      </c>
      <c r="AB41">
        <f>W41+Q41+(R41*'Emission metrics'!$B$3)</f>
        <v>19440.192567404985</v>
      </c>
      <c r="AC41">
        <f>X41+Q41+(R41*'Emission metrics'!$B$3)</f>
        <v>19440.192567404985</v>
      </c>
      <c r="AE41">
        <v>2008</v>
      </c>
      <c r="AF41">
        <v>808.5845645181131</v>
      </c>
      <c r="AG41">
        <v>4.1401503993728195</v>
      </c>
      <c r="AH41">
        <v>138.24084001145593</v>
      </c>
      <c r="AI41">
        <f>AH41*'Emission metrics'!$B$2</f>
        <v>3870.743520320766</v>
      </c>
      <c r="AJ41">
        <f>AH41*'Emission metrics'!$C$2</f>
        <v>11612.230560962298</v>
      </c>
      <c r="AK41">
        <f>AH41*'Emission metrics'!$D$2</f>
        <v>552.96336004582372</v>
      </c>
      <c r="AL41">
        <f>(4.53*AH41*'Emission metrics'!$B$2)-(4.25*AH21*'Emission metrics'!$B$2)</f>
        <v>17534.468147053074</v>
      </c>
      <c r="AM41">
        <f>(4.53*AH41*'Emission metrics'!$B$2)</f>
        <v>17534.468147053074</v>
      </c>
      <c r="AN41">
        <f>AI41+AF41+(AG41*'Emission metrics'!$B$3)</f>
        <v>5776.4679406726764</v>
      </c>
      <c r="AO41">
        <f>AJ41+AF41+(AG41*'Emission metrics'!$C$3)</f>
        <v>13513.814830914835</v>
      </c>
      <c r="AP41">
        <f>AK41+AF41+(AG41*'Emission metrics'!$D$3)</f>
        <v>2330.3431180171765</v>
      </c>
      <c r="AQ41">
        <f>AL41+AF41+(AG41*'Emission metrics'!$B$3)</f>
        <v>19440.192567404985</v>
      </c>
      <c r="AR41">
        <f>AM41+AF41+(AG41*'Emission metrics'!$B$3)</f>
        <v>19440.192567404985</v>
      </c>
      <c r="AT41">
        <v>2008</v>
      </c>
      <c r="AU41">
        <v>808.5845645181131</v>
      </c>
      <c r="AV41">
        <v>4.1401503993728195</v>
      </c>
      <c r="AW41">
        <v>138.24084001145593</v>
      </c>
      <c r="AX41">
        <f>AW41*'Emission metrics'!$B$2</f>
        <v>3870.743520320766</v>
      </c>
      <c r="AY41">
        <f>AW41*'Emission metrics'!$C$2</f>
        <v>11612.230560962298</v>
      </c>
      <c r="AZ41">
        <f>AW41*'Emission metrics'!$D$2</f>
        <v>552.96336004582372</v>
      </c>
      <c r="BA41">
        <f>(4.53*AW41*'Emission metrics'!$B$2)-(4.25*AW21*'Emission metrics'!$B$2)</f>
        <v>17534.468147053074</v>
      </c>
      <c r="BB41">
        <f>(4.53*AW41*'Emission metrics'!$B$2)</f>
        <v>17534.468147053074</v>
      </c>
      <c r="BC41">
        <f>AX41+AU41+(AV41*'Emission metrics'!$B$3)</f>
        <v>5776.4679406726764</v>
      </c>
      <c r="BD41">
        <f>AY41+AU41+(AV41*'Emission metrics'!$C$3)</f>
        <v>13513.814830914835</v>
      </c>
      <c r="BE41">
        <f>AZ41+AU41+(AV41*'Emission metrics'!$D$3)</f>
        <v>2330.3431180171765</v>
      </c>
      <c r="BF41">
        <f>BA41+AU41+(AV41*'Emission metrics'!$B$3)</f>
        <v>19440.192567404985</v>
      </c>
      <c r="BG41">
        <f>BB41+AU41+(AV41*'Emission metrics'!$B$3)</f>
        <v>19440.192567404985</v>
      </c>
    </row>
    <row r="42" spans="1:59" x14ac:dyDescent="0.3">
      <c r="A42">
        <v>2009</v>
      </c>
      <c r="B42">
        <v>765.02288899978123</v>
      </c>
      <c r="C42">
        <v>4.2041005744990363</v>
      </c>
      <c r="D42">
        <v>136.24587203722811</v>
      </c>
      <c r="E42">
        <f>D42*'Emission metrics'!$B$2</f>
        <v>3814.8844170423872</v>
      </c>
      <c r="F42">
        <f>D42*'Emission metrics'!$C$2</f>
        <v>11444.653251127162</v>
      </c>
      <c r="G42">
        <f>D42*'Emission metrics'!$D$2</f>
        <v>544.98348814891244</v>
      </c>
      <c r="H42">
        <f>(4.53*D42*'Emission metrics'!$B$2)-(4.25*D22*'Emission metrics'!$B$2)</f>
        <v>17281.426409202017</v>
      </c>
      <c r="I42">
        <f>(4.53*D42*'Emission metrics'!$B$2)</f>
        <v>17281.426409202017</v>
      </c>
      <c r="J42">
        <f>E42+B42+(C42*'Emission metrics'!$B$3)</f>
        <v>5693.9939582844136</v>
      </c>
      <c r="K42">
        <f>F42+B42+(C42*'Emission metrics'!$C$3)</f>
        <v>13319.558691794689</v>
      </c>
      <c r="L42">
        <f>G42+B42+(C42*'Emission metrics'!$D$3)</f>
        <v>2293.7659115814681</v>
      </c>
      <c r="M42">
        <f>H42+B42+(C42*'Emission metrics'!$B$3)</f>
        <v>19160.535950444042</v>
      </c>
      <c r="N42">
        <f>I42+B42+(C42*'Emission metrics'!$B$3)</f>
        <v>19160.535950444042</v>
      </c>
      <c r="P42">
        <v>2009</v>
      </c>
      <c r="Q42">
        <v>765.02288899978123</v>
      </c>
      <c r="R42">
        <v>4.2041005744990363</v>
      </c>
      <c r="S42">
        <v>136.24587203722811</v>
      </c>
      <c r="T42">
        <f>S42*'Emission metrics'!$B$2</f>
        <v>3814.8844170423872</v>
      </c>
      <c r="U42">
        <f>S42*'Emission metrics'!$C$2</f>
        <v>11444.653251127162</v>
      </c>
      <c r="V42">
        <f>S42*'Emission metrics'!$D$2</f>
        <v>544.98348814891244</v>
      </c>
      <c r="W42">
        <f>(4.53*S42*'Emission metrics'!$B$2)-(4.25*S22*'Emission metrics'!$B$2)</f>
        <v>17281.426409202017</v>
      </c>
      <c r="X42">
        <f>(4.53*S42*'Emission metrics'!$B$2)</f>
        <v>17281.426409202017</v>
      </c>
      <c r="Y42">
        <f>T42+Q42+(R42*'Emission metrics'!$B$3)</f>
        <v>5693.9939582844136</v>
      </c>
      <c r="Z42">
        <f>U42+Q42+(R42*'Emission metrics'!$C$3)</f>
        <v>13319.558691794689</v>
      </c>
      <c r="AA42">
        <f>V42+Q42+(R42*'Emission metrics'!$D$3)</f>
        <v>2293.7659115814681</v>
      </c>
      <c r="AB42">
        <f>W42+Q42+(R42*'Emission metrics'!$B$3)</f>
        <v>19160.535950444042</v>
      </c>
      <c r="AC42">
        <f>X42+Q42+(R42*'Emission metrics'!$B$3)</f>
        <v>19160.535950444042</v>
      </c>
      <c r="AE42">
        <v>2009</v>
      </c>
      <c r="AF42">
        <v>765.02288899978123</v>
      </c>
      <c r="AG42">
        <v>4.2041005744990363</v>
      </c>
      <c r="AH42">
        <v>136.24587203722811</v>
      </c>
      <c r="AI42">
        <f>AH42*'Emission metrics'!$B$2</f>
        <v>3814.8844170423872</v>
      </c>
      <c r="AJ42">
        <f>AH42*'Emission metrics'!$C$2</f>
        <v>11444.653251127162</v>
      </c>
      <c r="AK42">
        <f>AH42*'Emission metrics'!$D$2</f>
        <v>544.98348814891244</v>
      </c>
      <c r="AL42">
        <f>(4.53*AH42*'Emission metrics'!$B$2)-(4.25*AH22*'Emission metrics'!$B$2)</f>
        <v>17281.426409202017</v>
      </c>
      <c r="AM42">
        <f>(4.53*AH42*'Emission metrics'!$B$2)</f>
        <v>17281.426409202017</v>
      </c>
      <c r="AN42">
        <f>AI42+AF42+(AG42*'Emission metrics'!$B$3)</f>
        <v>5693.9939582844136</v>
      </c>
      <c r="AO42">
        <f>AJ42+AF42+(AG42*'Emission metrics'!$C$3)</f>
        <v>13319.558691794689</v>
      </c>
      <c r="AP42">
        <f>AK42+AF42+(AG42*'Emission metrics'!$D$3)</f>
        <v>2293.7659115814681</v>
      </c>
      <c r="AQ42">
        <f>AL42+AF42+(AG42*'Emission metrics'!$B$3)</f>
        <v>19160.535950444042</v>
      </c>
      <c r="AR42">
        <f>AM42+AF42+(AG42*'Emission metrics'!$B$3)</f>
        <v>19160.535950444042</v>
      </c>
      <c r="AT42">
        <v>2009</v>
      </c>
      <c r="AU42">
        <v>765.02288899978123</v>
      </c>
      <c r="AV42">
        <v>4.2041005744990363</v>
      </c>
      <c r="AW42">
        <v>136.24587203722811</v>
      </c>
      <c r="AX42">
        <f>AW42*'Emission metrics'!$B$2</f>
        <v>3814.8844170423872</v>
      </c>
      <c r="AY42">
        <f>AW42*'Emission metrics'!$C$2</f>
        <v>11444.653251127162</v>
      </c>
      <c r="AZ42">
        <f>AW42*'Emission metrics'!$D$2</f>
        <v>544.98348814891244</v>
      </c>
      <c r="BA42">
        <f>(4.53*AW42*'Emission metrics'!$B$2)-(4.25*AW22*'Emission metrics'!$B$2)</f>
        <v>17281.426409202017</v>
      </c>
      <c r="BB42">
        <f>(4.53*AW42*'Emission metrics'!$B$2)</f>
        <v>17281.426409202017</v>
      </c>
      <c r="BC42">
        <f>AX42+AU42+(AV42*'Emission metrics'!$B$3)</f>
        <v>5693.9939582844136</v>
      </c>
      <c r="BD42">
        <f>AY42+AU42+(AV42*'Emission metrics'!$C$3)</f>
        <v>13319.558691794689</v>
      </c>
      <c r="BE42">
        <f>AZ42+AU42+(AV42*'Emission metrics'!$D$3)</f>
        <v>2293.7659115814681</v>
      </c>
      <c r="BF42">
        <f>BA42+AU42+(AV42*'Emission metrics'!$B$3)</f>
        <v>19160.535950444042</v>
      </c>
      <c r="BG42">
        <f>BB42+AU42+(AV42*'Emission metrics'!$B$3)</f>
        <v>19160.535950444042</v>
      </c>
    </row>
    <row r="43" spans="1:59" x14ac:dyDescent="0.3">
      <c r="A43">
        <v>2010</v>
      </c>
      <c r="B43">
        <v>735.22931711191177</v>
      </c>
      <c r="C43">
        <v>4.3615665907508427</v>
      </c>
      <c r="D43">
        <v>137.841564486164</v>
      </c>
      <c r="E43">
        <f>D43*'Emission metrics'!$B$2</f>
        <v>3859.5638056125922</v>
      </c>
      <c r="F43">
        <f>D43*'Emission metrics'!$C$2</f>
        <v>11578.691416837777</v>
      </c>
      <c r="G43">
        <f>D43*'Emission metrics'!$D$2</f>
        <v>551.36625794465601</v>
      </c>
      <c r="H43">
        <f>(4.53*D43*'Emission metrics'!$B$2)-(4.25*D23*'Emission metrics'!$B$2)</f>
        <v>1922.3353034950487</v>
      </c>
      <c r="I43">
        <f>(4.53*D43*'Emission metrics'!$B$2)</f>
        <v>17483.824039425042</v>
      </c>
      <c r="J43">
        <f>E43+B43+(C43*'Emission metrics'!$B$3)</f>
        <v>5750.6082692734781</v>
      </c>
      <c r="K43">
        <f>F43+B43+(C43*'Emission metrics'!$C$3)</f>
        <v>13465.374313907912</v>
      </c>
      <c r="L43">
        <f>G43+B43+(C43*'Emission metrics'!$D$3)</f>
        <v>2307.2021572922649</v>
      </c>
      <c r="M43">
        <f>H43+B43+(C43*'Emission metrics'!$B$3)</f>
        <v>3813.3797671559341</v>
      </c>
      <c r="N43">
        <f>I43+B43+(C43*'Emission metrics'!$B$3)</f>
        <v>19374.868503085927</v>
      </c>
      <c r="P43">
        <v>2010</v>
      </c>
      <c r="Q43">
        <v>735.22931711191177</v>
      </c>
      <c r="R43">
        <v>4.3615665907508427</v>
      </c>
      <c r="S43">
        <v>137.841564486164</v>
      </c>
      <c r="T43">
        <f>S43*'Emission metrics'!$B$2</f>
        <v>3859.5638056125922</v>
      </c>
      <c r="U43">
        <f>S43*'Emission metrics'!$C$2</f>
        <v>11578.691416837777</v>
      </c>
      <c r="V43">
        <f>S43*'Emission metrics'!$D$2</f>
        <v>551.36625794465601</v>
      </c>
      <c r="W43">
        <f>(4.53*S43*'Emission metrics'!$B$2)-(4.25*S23*'Emission metrics'!$B$2)</f>
        <v>1922.3353034950487</v>
      </c>
      <c r="X43">
        <f>(4.53*S43*'Emission metrics'!$B$2)</f>
        <v>17483.824039425042</v>
      </c>
      <c r="Y43">
        <f>T43+Q43+(R43*'Emission metrics'!$B$3)</f>
        <v>5750.6082692734781</v>
      </c>
      <c r="Z43">
        <f>U43+Q43+(R43*'Emission metrics'!$C$3)</f>
        <v>13465.374313907912</v>
      </c>
      <c r="AA43">
        <f>V43+Q43+(R43*'Emission metrics'!$D$3)</f>
        <v>2307.2021572922649</v>
      </c>
      <c r="AB43">
        <f>W43+Q43+(R43*'Emission metrics'!$B$3)</f>
        <v>3813.3797671559341</v>
      </c>
      <c r="AC43">
        <f>X43+Q43+(R43*'Emission metrics'!$B$3)</f>
        <v>19374.868503085927</v>
      </c>
      <c r="AE43">
        <v>2010</v>
      </c>
      <c r="AF43">
        <v>735.22931711191177</v>
      </c>
      <c r="AG43">
        <v>4.3615665907508427</v>
      </c>
      <c r="AH43">
        <v>137.841564486164</v>
      </c>
      <c r="AI43">
        <f>AH43*'Emission metrics'!$B$2</f>
        <v>3859.5638056125922</v>
      </c>
      <c r="AJ43">
        <f>AH43*'Emission metrics'!$C$2</f>
        <v>11578.691416837777</v>
      </c>
      <c r="AK43">
        <f>AH43*'Emission metrics'!$D$2</f>
        <v>551.36625794465601</v>
      </c>
      <c r="AL43">
        <f>(4.53*AH43*'Emission metrics'!$B$2)-(4.25*AH23*'Emission metrics'!$B$2)</f>
        <v>1922.3353034950487</v>
      </c>
      <c r="AM43">
        <f>(4.53*AH43*'Emission metrics'!$B$2)</f>
        <v>17483.824039425042</v>
      </c>
      <c r="AN43">
        <f>AI43+AF43+(AG43*'Emission metrics'!$B$3)</f>
        <v>5750.6082692734781</v>
      </c>
      <c r="AO43">
        <f>AJ43+AF43+(AG43*'Emission metrics'!$C$3)</f>
        <v>13465.374313907912</v>
      </c>
      <c r="AP43">
        <f>AK43+AF43+(AG43*'Emission metrics'!$D$3)</f>
        <v>2307.2021572922649</v>
      </c>
      <c r="AQ43">
        <f>AL43+AF43+(AG43*'Emission metrics'!$B$3)</f>
        <v>3813.3797671559341</v>
      </c>
      <c r="AR43">
        <f>AM43+AF43+(AG43*'Emission metrics'!$B$3)</f>
        <v>19374.868503085927</v>
      </c>
      <c r="AT43">
        <v>2010</v>
      </c>
      <c r="AU43">
        <v>735.22931711191177</v>
      </c>
      <c r="AV43">
        <v>4.3615665907508427</v>
      </c>
      <c r="AW43">
        <v>137.841564486164</v>
      </c>
      <c r="AX43">
        <f>AW43*'Emission metrics'!$B$2</f>
        <v>3859.5638056125922</v>
      </c>
      <c r="AY43">
        <f>AW43*'Emission metrics'!$C$2</f>
        <v>11578.691416837777</v>
      </c>
      <c r="AZ43">
        <f>AW43*'Emission metrics'!$D$2</f>
        <v>551.36625794465601</v>
      </c>
      <c r="BA43">
        <f>(4.53*AW43*'Emission metrics'!$B$2)-(4.25*AW23*'Emission metrics'!$B$2)</f>
        <v>1922.3353034950487</v>
      </c>
      <c r="BB43">
        <f>(4.53*AW43*'Emission metrics'!$B$2)</f>
        <v>17483.824039425042</v>
      </c>
      <c r="BC43">
        <f>AX43+AU43+(AV43*'Emission metrics'!$B$3)</f>
        <v>5750.6082692734781</v>
      </c>
      <c r="BD43">
        <f>AY43+AU43+(AV43*'Emission metrics'!$C$3)</f>
        <v>13465.374313907912</v>
      </c>
      <c r="BE43">
        <f>AZ43+AU43+(AV43*'Emission metrics'!$D$3)</f>
        <v>2307.2021572922649</v>
      </c>
      <c r="BF43">
        <f>BA43+AU43+(AV43*'Emission metrics'!$B$3)</f>
        <v>3813.3797671559341</v>
      </c>
      <c r="BG43">
        <f>BB43+AU43+(AV43*'Emission metrics'!$B$3)</f>
        <v>19374.868503085927</v>
      </c>
    </row>
    <row r="44" spans="1:59" x14ac:dyDescent="0.3">
      <c r="A44">
        <v>2011</v>
      </c>
      <c r="B44">
        <v>666.58487391685617</v>
      </c>
      <c r="C44">
        <v>4.2943970930498043</v>
      </c>
      <c r="D44">
        <v>138.62450989421308</v>
      </c>
      <c r="E44">
        <f>D44*'Emission metrics'!$B$2</f>
        <v>3881.4862770379659</v>
      </c>
      <c r="F44">
        <f>D44*'Emission metrics'!$C$2</f>
        <v>11644.458831113898</v>
      </c>
      <c r="G44">
        <f>D44*'Emission metrics'!$D$2</f>
        <v>554.49803957685231</v>
      </c>
      <c r="H44">
        <f>(4.53*D44*'Emission metrics'!$B$2)-(4.25*D24*'Emission metrics'!$B$2)</f>
        <v>1832.0750660088888</v>
      </c>
      <c r="I44">
        <f>(4.53*D44*'Emission metrics'!$B$2)</f>
        <v>17583.132834981989</v>
      </c>
      <c r="J44">
        <f>E44+B44+(C44*'Emission metrics'!$B$3)</f>
        <v>5686.0863806130201</v>
      </c>
      <c r="K44">
        <f>F44+B44+(C44*'Emission metrics'!$C$3)</f>
        <v>13444.764537595902</v>
      </c>
      <c r="L44">
        <f>G44+B44+(C44*'Emission metrics'!$D$3)</f>
        <v>2225.9718332673629</v>
      </c>
      <c r="M44">
        <f>H44+B44+(C44*'Emission metrics'!$B$3)</f>
        <v>3636.675169583943</v>
      </c>
      <c r="N44">
        <f>I44+B44+(C44*'Emission metrics'!$B$3)</f>
        <v>19387.732938557045</v>
      </c>
      <c r="P44">
        <v>2011</v>
      </c>
      <c r="Q44">
        <v>666.58487391685617</v>
      </c>
      <c r="R44">
        <v>4.2943970930498043</v>
      </c>
      <c r="S44">
        <v>138.62450989421308</v>
      </c>
      <c r="T44">
        <f>S44*'Emission metrics'!$B$2</f>
        <v>3881.4862770379659</v>
      </c>
      <c r="U44">
        <f>S44*'Emission metrics'!$C$2</f>
        <v>11644.458831113898</v>
      </c>
      <c r="V44">
        <f>S44*'Emission metrics'!$D$2</f>
        <v>554.49803957685231</v>
      </c>
      <c r="W44">
        <f>(4.53*S44*'Emission metrics'!$B$2)-(4.25*S24*'Emission metrics'!$B$2)</f>
        <v>1832.0750660088888</v>
      </c>
      <c r="X44">
        <f>(4.53*S44*'Emission metrics'!$B$2)</f>
        <v>17583.132834981989</v>
      </c>
      <c r="Y44">
        <f>T44+Q44+(R44*'Emission metrics'!$B$3)</f>
        <v>5686.0863806130201</v>
      </c>
      <c r="Z44">
        <f>U44+Q44+(R44*'Emission metrics'!$C$3)</f>
        <v>13444.764537595902</v>
      </c>
      <c r="AA44">
        <f>V44+Q44+(R44*'Emission metrics'!$D$3)</f>
        <v>2225.9718332673629</v>
      </c>
      <c r="AB44">
        <f>W44+Q44+(R44*'Emission metrics'!$B$3)</f>
        <v>3636.675169583943</v>
      </c>
      <c r="AC44">
        <f>X44+Q44+(R44*'Emission metrics'!$B$3)</f>
        <v>19387.732938557045</v>
      </c>
      <c r="AE44">
        <v>2011</v>
      </c>
      <c r="AF44">
        <v>666.58487391685617</v>
      </c>
      <c r="AG44">
        <v>4.2943970930498043</v>
      </c>
      <c r="AH44">
        <v>138.62450989421308</v>
      </c>
      <c r="AI44">
        <f>AH44*'Emission metrics'!$B$2</f>
        <v>3881.4862770379659</v>
      </c>
      <c r="AJ44">
        <f>AH44*'Emission metrics'!$C$2</f>
        <v>11644.458831113898</v>
      </c>
      <c r="AK44">
        <f>AH44*'Emission metrics'!$D$2</f>
        <v>554.49803957685231</v>
      </c>
      <c r="AL44">
        <f>(4.53*AH44*'Emission metrics'!$B$2)-(4.25*AH24*'Emission metrics'!$B$2)</f>
        <v>1832.0750660088888</v>
      </c>
      <c r="AM44">
        <f>(4.53*AH44*'Emission metrics'!$B$2)</f>
        <v>17583.132834981989</v>
      </c>
      <c r="AN44">
        <f>AI44+AF44+(AG44*'Emission metrics'!$B$3)</f>
        <v>5686.0863806130201</v>
      </c>
      <c r="AO44">
        <f>AJ44+AF44+(AG44*'Emission metrics'!$C$3)</f>
        <v>13444.764537595902</v>
      </c>
      <c r="AP44">
        <f>AK44+AF44+(AG44*'Emission metrics'!$D$3)</f>
        <v>2225.9718332673629</v>
      </c>
      <c r="AQ44">
        <f>AL44+AF44+(AG44*'Emission metrics'!$B$3)</f>
        <v>3636.675169583943</v>
      </c>
      <c r="AR44">
        <f>AM44+AF44+(AG44*'Emission metrics'!$B$3)</f>
        <v>19387.732938557045</v>
      </c>
      <c r="AT44">
        <v>2011</v>
      </c>
      <c r="AU44">
        <v>666.58487391685617</v>
      </c>
      <c r="AV44">
        <v>4.2943970930498043</v>
      </c>
      <c r="AW44">
        <v>138.62450989421308</v>
      </c>
      <c r="AX44">
        <f>AW44*'Emission metrics'!$B$2</f>
        <v>3881.4862770379659</v>
      </c>
      <c r="AY44">
        <f>AW44*'Emission metrics'!$C$2</f>
        <v>11644.458831113898</v>
      </c>
      <c r="AZ44">
        <f>AW44*'Emission metrics'!$D$2</f>
        <v>554.49803957685231</v>
      </c>
      <c r="BA44">
        <f>(4.53*AW44*'Emission metrics'!$B$2)-(4.25*AW24*'Emission metrics'!$B$2)</f>
        <v>1832.0750660088888</v>
      </c>
      <c r="BB44">
        <f>(4.53*AW44*'Emission metrics'!$B$2)</f>
        <v>17583.132834981989</v>
      </c>
      <c r="BC44">
        <f>AX44+AU44+(AV44*'Emission metrics'!$B$3)</f>
        <v>5686.0863806130201</v>
      </c>
      <c r="BD44">
        <f>AY44+AU44+(AV44*'Emission metrics'!$C$3)</f>
        <v>13444.764537595902</v>
      </c>
      <c r="BE44">
        <f>AZ44+AU44+(AV44*'Emission metrics'!$D$3)</f>
        <v>2225.9718332673629</v>
      </c>
      <c r="BF44">
        <f>BA44+AU44+(AV44*'Emission metrics'!$B$3)</f>
        <v>3636.675169583943</v>
      </c>
      <c r="BG44">
        <f>BB44+AU44+(AV44*'Emission metrics'!$B$3)</f>
        <v>19387.732938557045</v>
      </c>
    </row>
    <row r="45" spans="1:59" x14ac:dyDescent="0.3">
      <c r="A45">
        <v>2012</v>
      </c>
      <c r="B45">
        <v>754.4736340187842</v>
      </c>
      <c r="C45">
        <v>4.3362689010570525</v>
      </c>
      <c r="D45">
        <v>141.69712282179958</v>
      </c>
      <c r="E45">
        <f>D45*'Emission metrics'!$B$2</f>
        <v>3967.5194390103884</v>
      </c>
      <c r="F45">
        <f>D45*'Emission metrics'!$C$2</f>
        <v>11902.558317031166</v>
      </c>
      <c r="G45">
        <f>D45*'Emission metrics'!$D$2</f>
        <v>566.78849128719833</v>
      </c>
      <c r="H45">
        <f>(4.53*D45*'Emission metrics'!$B$2)-(4.25*D25*'Emission metrics'!$B$2)</f>
        <v>2032.2362567008531</v>
      </c>
      <c r="I45">
        <f>(4.53*D45*'Emission metrics'!$B$2)</f>
        <v>17972.863058717059</v>
      </c>
      <c r="J45">
        <f>E45+B45+(C45*'Emission metrics'!$B$3)</f>
        <v>5871.1043318092916</v>
      </c>
      <c r="K45">
        <f>F45+B45+(C45*'Emission metrics'!$C$3)</f>
        <v>13801.806940929013</v>
      </c>
      <c r="L45">
        <f>G45+B45+(C45*'Emission metrics'!$D$3)</f>
        <v>2335.9490481533326</v>
      </c>
      <c r="M45">
        <f>H45+B45+(C45*'Emission metrics'!$B$3)</f>
        <v>3935.8211494997563</v>
      </c>
      <c r="N45">
        <f>I45+B45+(C45*'Emission metrics'!$B$3)</f>
        <v>19876.447951515962</v>
      </c>
      <c r="P45">
        <v>2012</v>
      </c>
      <c r="Q45">
        <v>754.4736340187842</v>
      </c>
      <c r="R45">
        <v>4.3362689010570525</v>
      </c>
      <c r="S45">
        <v>141.69712282179958</v>
      </c>
      <c r="T45">
        <f>S45*'Emission metrics'!$B$2</f>
        <v>3967.5194390103884</v>
      </c>
      <c r="U45">
        <f>S45*'Emission metrics'!$C$2</f>
        <v>11902.558317031166</v>
      </c>
      <c r="V45">
        <f>S45*'Emission metrics'!$D$2</f>
        <v>566.78849128719833</v>
      </c>
      <c r="W45">
        <f>(4.53*S45*'Emission metrics'!$B$2)-(4.25*S25*'Emission metrics'!$B$2)</f>
        <v>2032.2362567008531</v>
      </c>
      <c r="X45">
        <f>(4.53*S45*'Emission metrics'!$B$2)</f>
        <v>17972.863058717059</v>
      </c>
      <c r="Y45">
        <f>T45+Q45+(R45*'Emission metrics'!$B$3)</f>
        <v>5871.1043318092916</v>
      </c>
      <c r="Z45">
        <f>U45+Q45+(R45*'Emission metrics'!$C$3)</f>
        <v>13801.806940929013</v>
      </c>
      <c r="AA45">
        <f>V45+Q45+(R45*'Emission metrics'!$D$3)</f>
        <v>2335.9490481533326</v>
      </c>
      <c r="AB45">
        <f>W45+Q45+(R45*'Emission metrics'!$B$3)</f>
        <v>3935.8211494997563</v>
      </c>
      <c r="AC45">
        <f>X45+Q45+(R45*'Emission metrics'!$B$3)</f>
        <v>19876.447951515962</v>
      </c>
      <c r="AE45">
        <v>2012</v>
      </c>
      <c r="AF45">
        <v>754.4736340187842</v>
      </c>
      <c r="AG45">
        <v>4.3362689010570525</v>
      </c>
      <c r="AH45">
        <v>141.69712282179958</v>
      </c>
      <c r="AI45">
        <f>AH45*'Emission metrics'!$B$2</f>
        <v>3967.5194390103884</v>
      </c>
      <c r="AJ45">
        <f>AH45*'Emission metrics'!$C$2</f>
        <v>11902.558317031166</v>
      </c>
      <c r="AK45">
        <f>AH45*'Emission metrics'!$D$2</f>
        <v>566.78849128719833</v>
      </c>
      <c r="AL45">
        <f>(4.53*AH45*'Emission metrics'!$B$2)-(4.25*AH25*'Emission metrics'!$B$2)</f>
        <v>2032.2362567008531</v>
      </c>
      <c r="AM45">
        <f>(4.53*AH45*'Emission metrics'!$B$2)</f>
        <v>17972.863058717059</v>
      </c>
      <c r="AN45">
        <f>AI45+AF45+(AG45*'Emission metrics'!$B$3)</f>
        <v>5871.1043318092916</v>
      </c>
      <c r="AO45">
        <f>AJ45+AF45+(AG45*'Emission metrics'!$C$3)</f>
        <v>13801.806940929013</v>
      </c>
      <c r="AP45">
        <f>AK45+AF45+(AG45*'Emission metrics'!$D$3)</f>
        <v>2335.9490481533326</v>
      </c>
      <c r="AQ45">
        <f>AL45+AF45+(AG45*'Emission metrics'!$B$3)</f>
        <v>3935.8211494997563</v>
      </c>
      <c r="AR45">
        <f>AM45+AF45+(AG45*'Emission metrics'!$B$3)</f>
        <v>19876.447951515962</v>
      </c>
      <c r="AT45">
        <v>2012</v>
      </c>
      <c r="AU45">
        <v>754.4736340187842</v>
      </c>
      <c r="AV45">
        <v>4.3362689010570525</v>
      </c>
      <c r="AW45">
        <v>141.69712282179958</v>
      </c>
      <c r="AX45">
        <f>AW45*'Emission metrics'!$B$2</f>
        <v>3967.5194390103884</v>
      </c>
      <c r="AY45">
        <f>AW45*'Emission metrics'!$C$2</f>
        <v>11902.558317031166</v>
      </c>
      <c r="AZ45">
        <f>AW45*'Emission metrics'!$D$2</f>
        <v>566.78849128719833</v>
      </c>
      <c r="BA45">
        <f>(4.53*AW45*'Emission metrics'!$B$2)-(4.25*AW25*'Emission metrics'!$B$2)</f>
        <v>2032.2362567008531</v>
      </c>
      <c r="BB45">
        <f>(4.53*AW45*'Emission metrics'!$B$2)</f>
        <v>17972.863058717059</v>
      </c>
      <c r="BC45">
        <f>AX45+AU45+(AV45*'Emission metrics'!$B$3)</f>
        <v>5871.1043318092916</v>
      </c>
      <c r="BD45">
        <f>AY45+AU45+(AV45*'Emission metrics'!$C$3)</f>
        <v>13801.806940929013</v>
      </c>
      <c r="BE45">
        <f>AZ45+AU45+(AV45*'Emission metrics'!$D$3)</f>
        <v>2335.9490481533326</v>
      </c>
      <c r="BF45">
        <f>BA45+AU45+(AV45*'Emission metrics'!$B$3)</f>
        <v>3935.8211494997563</v>
      </c>
      <c r="BG45">
        <f>BB45+AU45+(AV45*'Emission metrics'!$B$3)</f>
        <v>19876.447951515962</v>
      </c>
    </row>
    <row r="46" spans="1:59" x14ac:dyDescent="0.3">
      <c r="A46">
        <v>2013</v>
      </c>
      <c r="B46">
        <v>661.48263385682969</v>
      </c>
      <c r="C46">
        <v>4.5783954190748695</v>
      </c>
      <c r="D46">
        <v>138.59476084884497</v>
      </c>
      <c r="E46">
        <f>D46*'Emission metrics'!$B$2</f>
        <v>3880.6533037676591</v>
      </c>
      <c r="F46">
        <f>D46*'Emission metrics'!$C$2</f>
        <v>11641.959911302978</v>
      </c>
      <c r="G46">
        <f>D46*'Emission metrics'!$D$2</f>
        <v>554.37904339537988</v>
      </c>
      <c r="H46">
        <f>(4.53*D46*'Emission metrics'!$B$2)-(4.25*D26*'Emission metrics'!$B$2)</f>
        <v>1449.1636310081849</v>
      </c>
      <c r="I46">
        <f>(4.53*D46*'Emission metrics'!$B$2)</f>
        <v>17579.359466067497</v>
      </c>
      <c r="J46">
        <f>E46+B46+(C46*'Emission metrics'!$B$3)</f>
        <v>5755.4107236793297</v>
      </c>
      <c r="K46">
        <f>F46+B46+(C46*'Emission metrics'!$C$3)</f>
        <v>13512.138935795572</v>
      </c>
      <c r="L46">
        <f>G46+B46+(C46*'Emission metrics'!$D$3)</f>
        <v>2287.2062053157288</v>
      </c>
      <c r="M46">
        <f>H46+B46+(C46*'Emission metrics'!$B$3)</f>
        <v>3323.9210509198547</v>
      </c>
      <c r="N46">
        <f>I46+B46+(C46*'Emission metrics'!$B$3)</f>
        <v>19454.116885979169</v>
      </c>
      <c r="P46">
        <v>2013</v>
      </c>
      <c r="Q46">
        <v>661.48263385682969</v>
      </c>
      <c r="R46">
        <v>4.5783954190748695</v>
      </c>
      <c r="S46">
        <v>138.59476084884497</v>
      </c>
      <c r="T46">
        <f>S46*'Emission metrics'!$B$2</f>
        <v>3880.6533037676591</v>
      </c>
      <c r="U46">
        <f>S46*'Emission metrics'!$C$2</f>
        <v>11641.959911302978</v>
      </c>
      <c r="V46">
        <f>S46*'Emission metrics'!$D$2</f>
        <v>554.37904339537988</v>
      </c>
      <c r="W46">
        <f>(4.53*S46*'Emission metrics'!$B$2)-(4.25*S26*'Emission metrics'!$B$2)</f>
        <v>1449.1636310081849</v>
      </c>
      <c r="X46">
        <f>(4.53*S46*'Emission metrics'!$B$2)</f>
        <v>17579.359466067497</v>
      </c>
      <c r="Y46">
        <f>T46+Q46+(R46*'Emission metrics'!$B$3)</f>
        <v>5755.4107236793297</v>
      </c>
      <c r="Z46">
        <f>U46+Q46+(R46*'Emission metrics'!$C$3)</f>
        <v>13512.138935795572</v>
      </c>
      <c r="AA46">
        <f>V46+Q46+(R46*'Emission metrics'!$D$3)</f>
        <v>2287.2062053157288</v>
      </c>
      <c r="AB46">
        <f>W46+Q46+(R46*'Emission metrics'!$B$3)</f>
        <v>3323.9210509198547</v>
      </c>
      <c r="AC46">
        <f>X46+Q46+(R46*'Emission metrics'!$B$3)</f>
        <v>19454.116885979169</v>
      </c>
      <c r="AE46">
        <v>2013</v>
      </c>
      <c r="AF46">
        <v>661.48263385682969</v>
      </c>
      <c r="AG46">
        <v>4.5783954190748695</v>
      </c>
      <c r="AH46">
        <v>138.59476084884497</v>
      </c>
      <c r="AI46">
        <f>AH46*'Emission metrics'!$B$2</f>
        <v>3880.6533037676591</v>
      </c>
      <c r="AJ46">
        <f>AH46*'Emission metrics'!$C$2</f>
        <v>11641.959911302978</v>
      </c>
      <c r="AK46">
        <f>AH46*'Emission metrics'!$D$2</f>
        <v>554.37904339537988</v>
      </c>
      <c r="AL46">
        <f>(4.53*AH46*'Emission metrics'!$B$2)-(4.25*AH26*'Emission metrics'!$B$2)</f>
        <v>1449.1636310081849</v>
      </c>
      <c r="AM46">
        <f>(4.53*AH46*'Emission metrics'!$B$2)</f>
        <v>17579.359466067497</v>
      </c>
      <c r="AN46">
        <f>AI46+AF46+(AG46*'Emission metrics'!$B$3)</f>
        <v>5755.4107236793297</v>
      </c>
      <c r="AO46">
        <f>AJ46+AF46+(AG46*'Emission metrics'!$C$3)</f>
        <v>13512.138935795572</v>
      </c>
      <c r="AP46">
        <f>AK46+AF46+(AG46*'Emission metrics'!$D$3)</f>
        <v>2287.2062053157288</v>
      </c>
      <c r="AQ46">
        <f>AL46+AF46+(AG46*'Emission metrics'!$B$3)</f>
        <v>3323.9210509198547</v>
      </c>
      <c r="AR46">
        <f>AM46+AF46+(AG46*'Emission metrics'!$B$3)</f>
        <v>19454.116885979169</v>
      </c>
      <c r="AT46">
        <v>2013</v>
      </c>
      <c r="AU46">
        <v>661.48263385682969</v>
      </c>
      <c r="AV46">
        <v>4.5783954190748695</v>
      </c>
      <c r="AW46">
        <v>138.59476084884497</v>
      </c>
      <c r="AX46">
        <f>AW46*'Emission metrics'!$B$2</f>
        <v>3880.6533037676591</v>
      </c>
      <c r="AY46">
        <f>AW46*'Emission metrics'!$C$2</f>
        <v>11641.959911302978</v>
      </c>
      <c r="AZ46">
        <f>AW46*'Emission metrics'!$D$2</f>
        <v>554.37904339537988</v>
      </c>
      <c r="BA46">
        <f>(4.53*AW46*'Emission metrics'!$B$2)-(4.25*AW26*'Emission metrics'!$B$2)</f>
        <v>1449.1636310081849</v>
      </c>
      <c r="BB46">
        <f>(4.53*AW46*'Emission metrics'!$B$2)</f>
        <v>17579.359466067497</v>
      </c>
      <c r="BC46">
        <f>AX46+AU46+(AV46*'Emission metrics'!$B$3)</f>
        <v>5755.4107236793297</v>
      </c>
      <c r="BD46">
        <f>AY46+AU46+(AV46*'Emission metrics'!$C$3)</f>
        <v>13512.138935795572</v>
      </c>
      <c r="BE46">
        <f>AZ46+AU46+(AV46*'Emission metrics'!$D$3)</f>
        <v>2287.2062053157288</v>
      </c>
      <c r="BF46">
        <f>BA46+AU46+(AV46*'Emission metrics'!$B$3)</f>
        <v>3323.9210509198547</v>
      </c>
      <c r="BG46">
        <f>BB46+AU46+(AV46*'Emission metrics'!$B$3)</f>
        <v>19454.116885979169</v>
      </c>
    </row>
    <row r="47" spans="1:59" x14ac:dyDescent="0.3">
      <c r="A47">
        <v>2014</v>
      </c>
      <c r="B47">
        <v>668.44801957181085</v>
      </c>
      <c r="C47">
        <v>4.4329681629557802</v>
      </c>
      <c r="D47">
        <v>141.98291119089942</v>
      </c>
      <c r="E47">
        <f>D47*'Emission metrics'!$B$2</f>
        <v>3975.5215133451838</v>
      </c>
      <c r="F47">
        <f>D47*'Emission metrics'!$C$2</f>
        <v>11926.564540035552</v>
      </c>
      <c r="G47">
        <f>D47*'Emission metrics'!$D$2</f>
        <v>567.93164476359766</v>
      </c>
      <c r="H47">
        <f>(4.53*D47*'Emission metrics'!$B$2)-(4.25*D27*'Emission metrics'!$B$2)</f>
        <v>1689.3475873512652</v>
      </c>
      <c r="I47">
        <f>(4.53*D47*'Emission metrics'!$B$2)</f>
        <v>18009.112455453684</v>
      </c>
      <c r="J47">
        <f>E47+B47+(C47*'Emission metrics'!$B$3)</f>
        <v>5818.7060961002762</v>
      </c>
      <c r="K47">
        <f>F47+B47+(C47*'Emission metrics'!$C$3)</f>
        <v>13765.31615462769</v>
      </c>
      <c r="L47">
        <f>G47+B47+(C47*'Emission metrics'!$D$3)</f>
        <v>2273.6942144670611</v>
      </c>
      <c r="M47">
        <f>H47+B47+(C47*'Emission metrics'!$B$3)</f>
        <v>3532.5321701063576</v>
      </c>
      <c r="N47">
        <f>I47+B47+(C47*'Emission metrics'!$B$3)</f>
        <v>19852.297038208773</v>
      </c>
      <c r="P47">
        <v>2014</v>
      </c>
      <c r="Q47">
        <v>668.44801957181085</v>
      </c>
      <c r="R47">
        <v>4.4329681629557802</v>
      </c>
      <c r="S47">
        <v>141.98291119089942</v>
      </c>
      <c r="T47">
        <f>S47*'Emission metrics'!$B$2</f>
        <v>3975.5215133451838</v>
      </c>
      <c r="U47">
        <f>S47*'Emission metrics'!$C$2</f>
        <v>11926.564540035552</v>
      </c>
      <c r="V47">
        <f>S47*'Emission metrics'!$D$2</f>
        <v>567.93164476359766</v>
      </c>
      <c r="W47">
        <f>(4.53*S47*'Emission metrics'!$B$2)-(4.25*S27*'Emission metrics'!$B$2)</f>
        <v>1689.3475873512652</v>
      </c>
      <c r="X47">
        <f>(4.53*S47*'Emission metrics'!$B$2)</f>
        <v>18009.112455453684</v>
      </c>
      <c r="Y47">
        <f>T47+Q47+(R47*'Emission metrics'!$B$3)</f>
        <v>5818.7060961002762</v>
      </c>
      <c r="Z47">
        <f>U47+Q47+(R47*'Emission metrics'!$C$3)</f>
        <v>13765.31615462769</v>
      </c>
      <c r="AA47">
        <f>V47+Q47+(R47*'Emission metrics'!$D$3)</f>
        <v>2273.6942144670611</v>
      </c>
      <c r="AB47">
        <f>W47+Q47+(R47*'Emission metrics'!$B$3)</f>
        <v>3532.5321701063576</v>
      </c>
      <c r="AC47">
        <f>X47+Q47+(R47*'Emission metrics'!$B$3)</f>
        <v>19852.297038208773</v>
      </c>
      <c r="AE47">
        <v>2014</v>
      </c>
      <c r="AF47">
        <v>668.44801957181085</v>
      </c>
      <c r="AG47">
        <v>4.4329681629557802</v>
      </c>
      <c r="AH47">
        <v>141.98291119089942</v>
      </c>
      <c r="AI47">
        <f>AH47*'Emission metrics'!$B$2</f>
        <v>3975.5215133451838</v>
      </c>
      <c r="AJ47">
        <f>AH47*'Emission metrics'!$C$2</f>
        <v>11926.564540035552</v>
      </c>
      <c r="AK47">
        <f>AH47*'Emission metrics'!$D$2</f>
        <v>567.93164476359766</v>
      </c>
      <c r="AL47">
        <f>(4.53*AH47*'Emission metrics'!$B$2)-(4.25*AH27*'Emission metrics'!$B$2)</f>
        <v>1689.3475873512652</v>
      </c>
      <c r="AM47">
        <f>(4.53*AH47*'Emission metrics'!$B$2)</f>
        <v>18009.112455453684</v>
      </c>
      <c r="AN47">
        <f>AI47+AF47+(AG47*'Emission metrics'!$B$3)</f>
        <v>5818.7060961002762</v>
      </c>
      <c r="AO47">
        <f>AJ47+AF47+(AG47*'Emission metrics'!$C$3)</f>
        <v>13765.31615462769</v>
      </c>
      <c r="AP47">
        <f>AK47+AF47+(AG47*'Emission metrics'!$D$3)</f>
        <v>2273.6942144670611</v>
      </c>
      <c r="AQ47">
        <f>AL47+AF47+(AG47*'Emission metrics'!$B$3)</f>
        <v>3532.5321701063576</v>
      </c>
      <c r="AR47">
        <f>AM47+AF47+(AG47*'Emission metrics'!$B$3)</f>
        <v>19852.297038208773</v>
      </c>
      <c r="AT47">
        <v>2014</v>
      </c>
      <c r="AU47">
        <v>668.44801957181085</v>
      </c>
      <c r="AV47">
        <v>4.4329681629557802</v>
      </c>
      <c r="AW47">
        <v>141.98291119089942</v>
      </c>
      <c r="AX47">
        <f>AW47*'Emission metrics'!$B$2</f>
        <v>3975.5215133451838</v>
      </c>
      <c r="AY47">
        <f>AW47*'Emission metrics'!$C$2</f>
        <v>11926.564540035552</v>
      </c>
      <c r="AZ47">
        <f>AW47*'Emission metrics'!$D$2</f>
        <v>567.93164476359766</v>
      </c>
      <c r="BA47">
        <f>(4.53*AW47*'Emission metrics'!$B$2)-(4.25*AW27*'Emission metrics'!$B$2)</f>
        <v>1689.3475873512652</v>
      </c>
      <c r="BB47">
        <f>(4.53*AW47*'Emission metrics'!$B$2)</f>
        <v>18009.112455453684</v>
      </c>
      <c r="BC47">
        <f>AX47+AU47+(AV47*'Emission metrics'!$B$3)</f>
        <v>5818.7060961002762</v>
      </c>
      <c r="BD47">
        <f>AY47+AU47+(AV47*'Emission metrics'!$C$3)</f>
        <v>13765.31615462769</v>
      </c>
      <c r="BE47">
        <f>AZ47+AU47+(AV47*'Emission metrics'!$D$3)</f>
        <v>2273.6942144670611</v>
      </c>
      <c r="BF47">
        <f>BA47+AU47+(AV47*'Emission metrics'!$B$3)</f>
        <v>3532.5321701063576</v>
      </c>
      <c r="BG47">
        <f>BB47+AU47+(AV47*'Emission metrics'!$B$3)</f>
        <v>19852.297038208773</v>
      </c>
    </row>
    <row r="48" spans="1:59" x14ac:dyDescent="0.3">
      <c r="A48">
        <v>2015</v>
      </c>
      <c r="B48">
        <v>737.0970632074625</v>
      </c>
      <c r="C48">
        <v>4.4108200517401617</v>
      </c>
      <c r="D48">
        <v>145.5877501147566</v>
      </c>
      <c r="E48">
        <f>D48*'Emission metrics'!$B$2</f>
        <v>4076.4570032131851</v>
      </c>
      <c r="F48">
        <f>D48*'Emission metrics'!$C$2</f>
        <v>12229.371009639555</v>
      </c>
      <c r="G48">
        <f>D48*'Emission metrics'!$D$2</f>
        <v>582.35100045902641</v>
      </c>
      <c r="H48">
        <f>(4.53*D48*'Emission metrics'!$B$2)-(4.25*D28*'Emission metrics'!$B$2)</f>
        <v>1957.0163234102038</v>
      </c>
      <c r="I48">
        <f>(4.53*D48*'Emission metrics'!$B$2)</f>
        <v>18466.350224555728</v>
      </c>
      <c r="J48">
        <f>E48+B48+(C48*'Emission metrics'!$B$3)</f>
        <v>5982.4213801317901</v>
      </c>
      <c r="K48">
        <f>F48+B48+(C48*'Emission metrics'!$C$3)</f>
        <v>14130.924566506421</v>
      </c>
      <c r="L48">
        <f>G48+B48+(C48*'Emission metrics'!$D$3)</f>
        <v>2351.5799557736868</v>
      </c>
      <c r="M48">
        <f>H48+B48+(C48*'Emission metrics'!$B$3)</f>
        <v>3862.9807003288088</v>
      </c>
      <c r="N48">
        <f>I48+B48+(C48*'Emission metrics'!$B$3)</f>
        <v>20372.314601474336</v>
      </c>
      <c r="P48">
        <v>2015</v>
      </c>
      <c r="Q48">
        <v>737.0970632074625</v>
      </c>
      <c r="R48">
        <v>4.4108200517401617</v>
      </c>
      <c r="S48">
        <v>145.5877501147566</v>
      </c>
      <c r="T48">
        <f>S48*'Emission metrics'!$B$2</f>
        <v>4076.4570032131851</v>
      </c>
      <c r="U48">
        <f>S48*'Emission metrics'!$C$2</f>
        <v>12229.371009639555</v>
      </c>
      <c r="V48">
        <f>S48*'Emission metrics'!$D$2</f>
        <v>582.35100045902641</v>
      </c>
      <c r="W48">
        <f>(4.53*S48*'Emission metrics'!$B$2)-(4.25*S28*'Emission metrics'!$B$2)</f>
        <v>1957.0163234102038</v>
      </c>
      <c r="X48">
        <f>(4.53*S48*'Emission metrics'!$B$2)</f>
        <v>18466.350224555728</v>
      </c>
      <c r="Y48">
        <f>T48+Q48+(R48*'Emission metrics'!$B$3)</f>
        <v>5982.4213801317901</v>
      </c>
      <c r="Z48">
        <f>U48+Q48+(R48*'Emission metrics'!$C$3)</f>
        <v>14130.924566506421</v>
      </c>
      <c r="AA48">
        <f>V48+Q48+(R48*'Emission metrics'!$D$3)</f>
        <v>2351.5799557736868</v>
      </c>
      <c r="AB48">
        <f>W48+Q48+(R48*'Emission metrics'!$B$3)</f>
        <v>3862.9807003288088</v>
      </c>
      <c r="AC48">
        <f>X48+Q48+(R48*'Emission metrics'!$B$3)</f>
        <v>20372.314601474336</v>
      </c>
      <c r="AE48">
        <v>2015</v>
      </c>
      <c r="AF48">
        <v>737.0970632074625</v>
      </c>
      <c r="AG48">
        <v>4.4108200517401617</v>
      </c>
      <c r="AH48">
        <v>145.5877501147566</v>
      </c>
      <c r="AI48">
        <f>AH48*'Emission metrics'!$B$2</f>
        <v>4076.4570032131851</v>
      </c>
      <c r="AJ48">
        <f>AH48*'Emission metrics'!$C$2</f>
        <v>12229.371009639555</v>
      </c>
      <c r="AK48">
        <f>AH48*'Emission metrics'!$D$2</f>
        <v>582.35100045902641</v>
      </c>
      <c r="AL48">
        <f>(4.53*AH48*'Emission metrics'!$B$2)-(4.25*AH28*'Emission metrics'!$B$2)</f>
        <v>1957.0163234102038</v>
      </c>
      <c r="AM48">
        <f>(4.53*AH48*'Emission metrics'!$B$2)</f>
        <v>18466.350224555728</v>
      </c>
      <c r="AN48">
        <f>AI48+AF48+(AG48*'Emission metrics'!$B$3)</f>
        <v>5982.4213801317901</v>
      </c>
      <c r="AO48">
        <f>AJ48+AF48+(AG48*'Emission metrics'!$C$3)</f>
        <v>14130.924566506421</v>
      </c>
      <c r="AP48">
        <f>AK48+AF48+(AG48*'Emission metrics'!$D$3)</f>
        <v>2351.5799557736868</v>
      </c>
      <c r="AQ48">
        <f>AL48+AF48+(AG48*'Emission metrics'!$B$3)</f>
        <v>3862.9807003288088</v>
      </c>
      <c r="AR48">
        <f>AM48+AF48+(AG48*'Emission metrics'!$B$3)</f>
        <v>20372.314601474336</v>
      </c>
      <c r="AT48">
        <v>2015</v>
      </c>
      <c r="AU48">
        <v>737.0970632074625</v>
      </c>
      <c r="AV48">
        <v>4.4108200517401617</v>
      </c>
      <c r="AW48">
        <v>145.5877501147566</v>
      </c>
      <c r="AX48">
        <f>AW48*'Emission metrics'!$B$2</f>
        <v>4076.4570032131851</v>
      </c>
      <c r="AY48">
        <f>AW48*'Emission metrics'!$C$2</f>
        <v>12229.371009639555</v>
      </c>
      <c r="AZ48">
        <f>AW48*'Emission metrics'!$D$2</f>
        <v>582.35100045902641</v>
      </c>
      <c r="BA48">
        <f>(4.53*AW48*'Emission metrics'!$B$2)-(4.25*AW28*'Emission metrics'!$B$2)</f>
        <v>1957.0163234102038</v>
      </c>
      <c r="BB48">
        <f>(4.53*AW48*'Emission metrics'!$B$2)</f>
        <v>18466.350224555728</v>
      </c>
      <c r="BC48">
        <f>AX48+AU48+(AV48*'Emission metrics'!$B$3)</f>
        <v>5982.4213801317901</v>
      </c>
      <c r="BD48">
        <f>AY48+AU48+(AV48*'Emission metrics'!$C$3)</f>
        <v>14130.924566506421</v>
      </c>
      <c r="BE48">
        <f>AZ48+AU48+(AV48*'Emission metrics'!$D$3)</f>
        <v>2351.5799557736868</v>
      </c>
      <c r="BF48">
        <f>BA48+AU48+(AV48*'Emission metrics'!$B$3)</f>
        <v>3862.9807003288088</v>
      </c>
      <c r="BG48">
        <f>BB48+AU48+(AV48*'Emission metrics'!$B$3)</f>
        <v>20372.314601474336</v>
      </c>
    </row>
    <row r="49" spans="1:59" x14ac:dyDescent="0.3">
      <c r="A49">
        <v>2016</v>
      </c>
      <c r="B49">
        <v>716.17420022310898</v>
      </c>
      <c r="C49">
        <v>4.4390534304792197</v>
      </c>
      <c r="D49">
        <v>148.23225883202025</v>
      </c>
      <c r="E49">
        <f>D49*'Emission metrics'!$B$2</f>
        <v>4150.5032472965668</v>
      </c>
      <c r="F49">
        <f>D49*'Emission metrics'!$C$2</f>
        <v>12451.5097418897</v>
      </c>
      <c r="G49">
        <f>D49*'Emission metrics'!$D$2</f>
        <v>592.929035328081</v>
      </c>
      <c r="H49">
        <f>(4.53*D49*'Emission metrics'!$B$2)-(4.25*D29*'Emission metrics'!$B$2)</f>
        <v>1947.7804577389506</v>
      </c>
      <c r="I49">
        <f>(4.53*D49*'Emission metrics'!$B$2)</f>
        <v>18801.77971025345</v>
      </c>
      <c r="J49">
        <f>E49+B49+(C49*'Emission metrics'!$B$3)</f>
        <v>6043.0266065966698</v>
      </c>
      <c r="K49">
        <f>F49+B49+(C49*'Emission metrics'!$C$3)</f>
        <v>14339.594047759323</v>
      </c>
      <c r="L49">
        <f>G49+B49+(C49*'Emission metrics'!$D$3)</f>
        <v>2347.8417382833277</v>
      </c>
      <c r="M49">
        <f>H49+B49+(C49*'Emission metrics'!$B$3)</f>
        <v>3840.3038170390528</v>
      </c>
      <c r="N49">
        <f>I49+B49+(C49*'Emission metrics'!$B$3)</f>
        <v>20694.303069553549</v>
      </c>
      <c r="P49">
        <v>2016</v>
      </c>
      <c r="Q49">
        <v>716.17420022310898</v>
      </c>
      <c r="R49">
        <v>4.4390534304792197</v>
      </c>
      <c r="S49">
        <v>148.23225883202025</v>
      </c>
      <c r="T49">
        <f>S49*'Emission metrics'!$B$2</f>
        <v>4150.5032472965668</v>
      </c>
      <c r="U49">
        <f>S49*'Emission metrics'!$C$2</f>
        <v>12451.5097418897</v>
      </c>
      <c r="V49">
        <f>S49*'Emission metrics'!$D$2</f>
        <v>592.929035328081</v>
      </c>
      <c r="W49">
        <f>(4.53*S49*'Emission metrics'!$B$2)-(4.25*S29*'Emission metrics'!$B$2)</f>
        <v>1947.7804577389506</v>
      </c>
      <c r="X49">
        <f>(4.53*S49*'Emission metrics'!$B$2)</f>
        <v>18801.77971025345</v>
      </c>
      <c r="Y49">
        <f>T49+Q49+(R49*'Emission metrics'!$B$3)</f>
        <v>6043.0266065966698</v>
      </c>
      <c r="Z49">
        <f>U49+Q49+(R49*'Emission metrics'!$C$3)</f>
        <v>14339.594047759323</v>
      </c>
      <c r="AA49">
        <f>V49+Q49+(R49*'Emission metrics'!$D$3)</f>
        <v>2347.8417382833277</v>
      </c>
      <c r="AB49">
        <f>W49+Q49+(R49*'Emission metrics'!$B$3)</f>
        <v>3840.3038170390528</v>
      </c>
      <c r="AC49">
        <f>X49+Q49+(R49*'Emission metrics'!$B$3)</f>
        <v>20694.303069553549</v>
      </c>
      <c r="AE49">
        <v>2016</v>
      </c>
      <c r="AF49">
        <v>716.17420022310898</v>
      </c>
      <c r="AG49">
        <v>4.4390534304792197</v>
      </c>
      <c r="AH49">
        <v>148.23225883202025</v>
      </c>
      <c r="AI49">
        <f>AH49*'Emission metrics'!$B$2</f>
        <v>4150.5032472965668</v>
      </c>
      <c r="AJ49">
        <f>AH49*'Emission metrics'!$C$2</f>
        <v>12451.5097418897</v>
      </c>
      <c r="AK49">
        <f>AH49*'Emission metrics'!$D$2</f>
        <v>592.929035328081</v>
      </c>
      <c r="AL49">
        <f>(4.53*AH49*'Emission metrics'!$B$2)-(4.25*AH29*'Emission metrics'!$B$2)</f>
        <v>1947.7804577389506</v>
      </c>
      <c r="AM49">
        <f>(4.53*AH49*'Emission metrics'!$B$2)</f>
        <v>18801.77971025345</v>
      </c>
      <c r="AN49">
        <f>AI49+AF49+(AG49*'Emission metrics'!$B$3)</f>
        <v>6043.0266065966698</v>
      </c>
      <c r="AO49">
        <f>AJ49+AF49+(AG49*'Emission metrics'!$C$3)</f>
        <v>14339.594047759323</v>
      </c>
      <c r="AP49">
        <f>AK49+AF49+(AG49*'Emission metrics'!$D$3)</f>
        <v>2347.8417382833277</v>
      </c>
      <c r="AQ49">
        <f>AL49+AF49+(AG49*'Emission metrics'!$B$3)</f>
        <v>3840.3038170390528</v>
      </c>
      <c r="AR49">
        <f>AM49+AF49+(AG49*'Emission metrics'!$B$3)</f>
        <v>20694.303069553549</v>
      </c>
      <c r="AT49">
        <v>2016</v>
      </c>
      <c r="AU49">
        <v>716.17420022310898</v>
      </c>
      <c r="AV49">
        <v>4.4390534304792197</v>
      </c>
      <c r="AW49">
        <v>148.23225883202025</v>
      </c>
      <c r="AX49">
        <f>AW49*'Emission metrics'!$B$2</f>
        <v>4150.5032472965668</v>
      </c>
      <c r="AY49">
        <f>AW49*'Emission metrics'!$C$2</f>
        <v>12451.5097418897</v>
      </c>
      <c r="AZ49">
        <f>AW49*'Emission metrics'!$D$2</f>
        <v>592.929035328081</v>
      </c>
      <c r="BA49">
        <f>(4.53*AW49*'Emission metrics'!$B$2)-(4.25*AW29*'Emission metrics'!$B$2)</f>
        <v>1947.7804577389506</v>
      </c>
      <c r="BB49">
        <f>(4.53*AW49*'Emission metrics'!$B$2)</f>
        <v>18801.77971025345</v>
      </c>
      <c r="BC49">
        <f>AX49+AU49+(AV49*'Emission metrics'!$B$3)</f>
        <v>6043.0266065966698</v>
      </c>
      <c r="BD49">
        <f>AY49+AU49+(AV49*'Emission metrics'!$C$3)</f>
        <v>14339.594047759323</v>
      </c>
      <c r="BE49">
        <f>AZ49+AU49+(AV49*'Emission metrics'!$D$3)</f>
        <v>2347.8417382833277</v>
      </c>
      <c r="BF49">
        <f>BA49+AU49+(AV49*'Emission metrics'!$B$3)</f>
        <v>3840.3038170390528</v>
      </c>
      <c r="BG49">
        <f>BB49+AU49+(AV49*'Emission metrics'!$B$3)</f>
        <v>20694.303069553549</v>
      </c>
    </row>
    <row r="50" spans="1:59" x14ac:dyDescent="0.3">
      <c r="A50">
        <v>2017</v>
      </c>
      <c r="B50">
        <v>697.98896504944014</v>
      </c>
      <c r="C50">
        <v>4.593991745801727</v>
      </c>
      <c r="D50">
        <v>149.50948218694384</v>
      </c>
      <c r="E50">
        <f>D50*'Emission metrics'!$B$2</f>
        <v>4186.2655012344276</v>
      </c>
      <c r="F50">
        <f>D50*'Emission metrics'!$C$2</f>
        <v>12558.796503703283</v>
      </c>
      <c r="G50">
        <f>D50*'Emission metrics'!$D$2</f>
        <v>598.03792874777537</v>
      </c>
      <c r="H50">
        <f>(4.53*D50*'Emission metrics'!$B$2)-(4.25*D30*'Emission metrics'!$B$2)</f>
        <v>1765.1181167084906</v>
      </c>
      <c r="I50">
        <f>(4.53*D50*'Emission metrics'!$B$2)</f>
        <v>18963.78272059196</v>
      </c>
      <c r="J50">
        <f>E50+B50+(C50*'Emission metrics'!$B$3)</f>
        <v>6101.6622789213261</v>
      </c>
      <c r="K50">
        <f>F50+B50+(C50*'Emission metrics'!$C$3)</f>
        <v>14469.599289644379</v>
      </c>
      <c r="L50">
        <f>G50+B50+(C50*'Emission metrics'!$D$3)</f>
        <v>2371.0209623148194</v>
      </c>
      <c r="M50">
        <f>H50+B50+(C50*'Emission metrics'!$B$3)</f>
        <v>3680.5148943953882</v>
      </c>
      <c r="N50">
        <f>I50+B50+(C50*'Emission metrics'!$B$3)</f>
        <v>20879.17949827886</v>
      </c>
      <c r="P50">
        <v>2017</v>
      </c>
      <c r="Q50">
        <v>697.98896504944014</v>
      </c>
      <c r="R50">
        <v>4.593991745801727</v>
      </c>
      <c r="S50">
        <v>149.50948218694384</v>
      </c>
      <c r="T50">
        <f>S50*'Emission metrics'!$B$2</f>
        <v>4186.2655012344276</v>
      </c>
      <c r="U50">
        <f>S50*'Emission metrics'!$C$2</f>
        <v>12558.796503703283</v>
      </c>
      <c r="V50">
        <f>S50*'Emission metrics'!$D$2</f>
        <v>598.03792874777537</v>
      </c>
      <c r="W50">
        <f>(4.53*S50*'Emission metrics'!$B$2)-(4.25*S30*'Emission metrics'!$B$2)</f>
        <v>1765.1181167084906</v>
      </c>
      <c r="X50">
        <f>(4.53*S50*'Emission metrics'!$B$2)</f>
        <v>18963.78272059196</v>
      </c>
      <c r="Y50">
        <f>T50+Q50+(R50*'Emission metrics'!$B$3)</f>
        <v>6101.6622789213261</v>
      </c>
      <c r="Z50">
        <f>U50+Q50+(R50*'Emission metrics'!$C$3)</f>
        <v>14469.599289644379</v>
      </c>
      <c r="AA50">
        <f>V50+Q50+(R50*'Emission metrics'!$D$3)</f>
        <v>2371.0209623148194</v>
      </c>
      <c r="AB50">
        <f>W50+Q50+(R50*'Emission metrics'!$B$3)</f>
        <v>3680.5148943953882</v>
      </c>
      <c r="AC50">
        <f>X50+Q50+(R50*'Emission metrics'!$B$3)</f>
        <v>20879.17949827886</v>
      </c>
      <c r="AE50">
        <v>2017</v>
      </c>
      <c r="AF50">
        <v>697.98896504944014</v>
      </c>
      <c r="AG50">
        <v>4.593991745801727</v>
      </c>
      <c r="AH50">
        <v>149.50948218694384</v>
      </c>
      <c r="AI50">
        <f>AH50*'Emission metrics'!$B$2</f>
        <v>4186.2655012344276</v>
      </c>
      <c r="AJ50">
        <f>AH50*'Emission metrics'!$C$2</f>
        <v>12558.796503703283</v>
      </c>
      <c r="AK50">
        <f>AH50*'Emission metrics'!$D$2</f>
        <v>598.03792874777537</v>
      </c>
      <c r="AL50">
        <f>(4.53*AH50*'Emission metrics'!$B$2)-(4.25*AH30*'Emission metrics'!$B$2)</f>
        <v>1765.1181167084906</v>
      </c>
      <c r="AM50">
        <f>(4.53*AH50*'Emission metrics'!$B$2)</f>
        <v>18963.78272059196</v>
      </c>
      <c r="AN50">
        <f>AI50+AF50+(AG50*'Emission metrics'!$B$3)</f>
        <v>6101.6622789213261</v>
      </c>
      <c r="AO50">
        <f>AJ50+AF50+(AG50*'Emission metrics'!$C$3)</f>
        <v>14469.599289644379</v>
      </c>
      <c r="AP50">
        <f>AK50+AF50+(AG50*'Emission metrics'!$D$3)</f>
        <v>2371.0209623148194</v>
      </c>
      <c r="AQ50">
        <f>AL50+AF50+(AG50*'Emission metrics'!$B$3)</f>
        <v>3680.5148943953882</v>
      </c>
      <c r="AR50">
        <f>AM50+AF50+(AG50*'Emission metrics'!$B$3)</f>
        <v>20879.17949827886</v>
      </c>
      <c r="AT50">
        <v>2017</v>
      </c>
      <c r="AU50">
        <v>697.98896504944014</v>
      </c>
      <c r="AV50">
        <v>4.593991745801727</v>
      </c>
      <c r="AW50">
        <v>149.50948218694384</v>
      </c>
      <c r="AX50">
        <f>AW50*'Emission metrics'!$B$2</f>
        <v>4186.2655012344276</v>
      </c>
      <c r="AY50">
        <f>AW50*'Emission metrics'!$C$2</f>
        <v>12558.796503703283</v>
      </c>
      <c r="AZ50">
        <f>AW50*'Emission metrics'!$D$2</f>
        <v>598.03792874777537</v>
      </c>
      <c r="BA50">
        <f>(4.53*AW50*'Emission metrics'!$B$2)-(4.25*AW30*'Emission metrics'!$B$2)</f>
        <v>1765.1181167084906</v>
      </c>
      <c r="BB50">
        <f>(4.53*AW50*'Emission metrics'!$B$2)</f>
        <v>18963.78272059196</v>
      </c>
      <c r="BC50">
        <f>AX50+AU50+(AV50*'Emission metrics'!$B$3)</f>
        <v>6101.6622789213261</v>
      </c>
      <c r="BD50">
        <f>AY50+AU50+(AV50*'Emission metrics'!$C$3)</f>
        <v>14469.599289644379</v>
      </c>
      <c r="BE50">
        <f>AZ50+AU50+(AV50*'Emission metrics'!$D$3)</f>
        <v>2371.0209623148194</v>
      </c>
      <c r="BF50">
        <f>BA50+AU50+(AV50*'Emission metrics'!$B$3)</f>
        <v>3680.5148943953882</v>
      </c>
      <c r="BG50">
        <f>BB50+AU50+(AV50*'Emission metrics'!$B$3)</f>
        <v>20879.17949827886</v>
      </c>
    </row>
    <row r="51" spans="1:59" x14ac:dyDescent="0.3">
      <c r="A51">
        <v>2018</v>
      </c>
      <c r="B51">
        <v>734.92401374722158</v>
      </c>
      <c r="C51">
        <v>4.6651133061706984</v>
      </c>
      <c r="D51">
        <v>146.09222646121134</v>
      </c>
      <c r="E51">
        <f>D51*'Emission metrics'!$B$2</f>
        <v>4090.5823409139175</v>
      </c>
      <c r="F51">
        <f>D51*'Emission metrics'!$C$2</f>
        <v>12271.747022741753</v>
      </c>
      <c r="G51">
        <f>D51*'Emission metrics'!$D$2</f>
        <v>584.36890584484536</v>
      </c>
      <c r="H51">
        <f>(4.53*D51*'Emission metrics'!$B$2)-(4.25*D31*'Emission metrics'!$B$2)</f>
        <v>987.00804908760256</v>
      </c>
      <c r="I51">
        <f>(4.53*D51*'Emission metrics'!$B$2)</f>
        <v>18530.338004340047</v>
      </c>
      <c r="J51">
        <f>E51+B51+(C51*'Emission metrics'!$B$3)</f>
        <v>6061.7613807963744</v>
      </c>
      <c r="K51">
        <f>F51+B51+(C51*'Emission metrics'!$C$3)</f>
        <v>14238.260949318037</v>
      </c>
      <c r="L51">
        <f>G51+B51+(C51*'Emission metrics'!$D$3)</f>
        <v>2410.9294332360105</v>
      </c>
      <c r="M51">
        <f>H51+B51+(C51*'Emission metrics'!$B$3)</f>
        <v>2958.1870889700594</v>
      </c>
      <c r="N51">
        <f>I51+B51+(C51*'Emission metrics'!$B$3)</f>
        <v>20501.517044222503</v>
      </c>
      <c r="P51">
        <v>2018</v>
      </c>
      <c r="Q51">
        <v>734.92401374722158</v>
      </c>
      <c r="R51">
        <v>4.6651133061706984</v>
      </c>
      <c r="S51">
        <v>146.09222646121134</v>
      </c>
      <c r="T51">
        <f>S51*'Emission metrics'!$B$2</f>
        <v>4090.5823409139175</v>
      </c>
      <c r="U51">
        <f>S51*'Emission metrics'!$C$2</f>
        <v>12271.747022741753</v>
      </c>
      <c r="V51">
        <f>S51*'Emission metrics'!$D$2</f>
        <v>584.36890584484536</v>
      </c>
      <c r="W51">
        <f>(4.53*S51*'Emission metrics'!$B$2)-(4.25*S31*'Emission metrics'!$B$2)</f>
        <v>987.00804908760256</v>
      </c>
      <c r="X51">
        <f>(4.53*S51*'Emission metrics'!$B$2)</f>
        <v>18530.338004340047</v>
      </c>
      <c r="Y51">
        <f>T51+Q51+(R51*'Emission metrics'!$B$3)</f>
        <v>6061.7613807963744</v>
      </c>
      <c r="Z51">
        <f>U51+Q51+(R51*'Emission metrics'!$C$3)</f>
        <v>14238.260949318037</v>
      </c>
      <c r="AA51">
        <f>V51+Q51+(R51*'Emission metrics'!$D$3)</f>
        <v>2410.9294332360105</v>
      </c>
      <c r="AB51">
        <f>W51+Q51+(R51*'Emission metrics'!$B$3)</f>
        <v>2958.1870889700594</v>
      </c>
      <c r="AC51">
        <f>X51+Q51+(R51*'Emission metrics'!$B$3)</f>
        <v>20501.517044222503</v>
      </c>
      <c r="AE51">
        <v>2018</v>
      </c>
      <c r="AF51">
        <v>734.92401374722158</v>
      </c>
      <c r="AG51">
        <v>4.6651133061706984</v>
      </c>
      <c r="AH51">
        <v>146.09222646121134</v>
      </c>
      <c r="AI51">
        <f>AH51*'Emission metrics'!$B$2</f>
        <v>4090.5823409139175</v>
      </c>
      <c r="AJ51">
        <f>AH51*'Emission metrics'!$C$2</f>
        <v>12271.747022741753</v>
      </c>
      <c r="AK51">
        <f>AH51*'Emission metrics'!$D$2</f>
        <v>584.36890584484536</v>
      </c>
      <c r="AL51">
        <f>(4.53*AH51*'Emission metrics'!$B$2)-(4.25*AH31*'Emission metrics'!$B$2)</f>
        <v>987.00804908760256</v>
      </c>
      <c r="AM51">
        <f>(4.53*AH51*'Emission metrics'!$B$2)</f>
        <v>18530.338004340047</v>
      </c>
      <c r="AN51">
        <f>AI51+AF51+(AG51*'Emission metrics'!$B$3)</f>
        <v>6061.7613807963744</v>
      </c>
      <c r="AO51">
        <f>AJ51+AF51+(AG51*'Emission metrics'!$C$3)</f>
        <v>14238.260949318037</v>
      </c>
      <c r="AP51">
        <f>AK51+AF51+(AG51*'Emission metrics'!$D$3)</f>
        <v>2410.9294332360105</v>
      </c>
      <c r="AQ51">
        <f>AL51+AF51+(AG51*'Emission metrics'!$B$3)</f>
        <v>2958.1870889700594</v>
      </c>
      <c r="AR51">
        <f>AM51+AF51+(AG51*'Emission metrics'!$B$3)</f>
        <v>20501.517044222503</v>
      </c>
      <c r="AT51">
        <v>2018</v>
      </c>
      <c r="AU51">
        <v>734.92401374722158</v>
      </c>
      <c r="AV51">
        <v>4.6651133061706984</v>
      </c>
      <c r="AW51">
        <v>146.09222646121134</v>
      </c>
      <c r="AX51">
        <f>AW51*'Emission metrics'!$B$2</f>
        <v>4090.5823409139175</v>
      </c>
      <c r="AY51">
        <f>AW51*'Emission metrics'!$C$2</f>
        <v>12271.747022741753</v>
      </c>
      <c r="AZ51">
        <f>AW51*'Emission metrics'!$D$2</f>
        <v>584.36890584484536</v>
      </c>
      <c r="BA51">
        <f>(4.53*AW51*'Emission metrics'!$B$2)-(4.25*AW31*'Emission metrics'!$B$2)</f>
        <v>987.00804908760256</v>
      </c>
      <c r="BB51">
        <f>(4.53*AW51*'Emission metrics'!$B$2)</f>
        <v>18530.338004340047</v>
      </c>
      <c r="BC51">
        <f>AX51+AU51+(AV51*'Emission metrics'!$B$3)</f>
        <v>6061.7613807963744</v>
      </c>
      <c r="BD51">
        <f>AY51+AU51+(AV51*'Emission metrics'!$C$3)</f>
        <v>14238.260949318037</v>
      </c>
      <c r="BE51">
        <f>AZ51+AU51+(AV51*'Emission metrics'!$D$3)</f>
        <v>2410.9294332360105</v>
      </c>
      <c r="BF51">
        <f>BA51+AU51+(AV51*'Emission metrics'!$B$3)</f>
        <v>2958.1870889700594</v>
      </c>
      <c r="BG51">
        <f>BB51+AU51+(AV51*'Emission metrics'!$B$3)</f>
        <v>20501.517044222503</v>
      </c>
    </row>
    <row r="52" spans="1:59" x14ac:dyDescent="0.3">
      <c r="A52">
        <v>2019</v>
      </c>
      <c r="B52">
        <v>701.72181173249032</v>
      </c>
      <c r="C52">
        <v>4.4483951868597957</v>
      </c>
      <c r="D52">
        <v>147.17716454929388</v>
      </c>
      <c r="E52">
        <f>D52*'Emission metrics'!$B$2</f>
        <v>4120.9606073802288</v>
      </c>
      <c r="F52">
        <f>D52*'Emission metrics'!$C$2</f>
        <v>12362.881822140685</v>
      </c>
      <c r="G52">
        <f>D52*'Emission metrics'!$D$2</f>
        <v>588.70865819717551</v>
      </c>
      <c r="H52">
        <f>(4.53*D52*'Emission metrics'!$B$2)-(4.25*D32*'Emission metrics'!$B$2)</f>
        <v>1633.3906418481929</v>
      </c>
      <c r="I52">
        <f>(4.53*D52*'Emission metrics'!$B$2)</f>
        <v>18667.951551432438</v>
      </c>
      <c r="J52">
        <f>E52+B52+(C52*'Emission metrics'!$B$3)</f>
        <v>6001.5071436305643</v>
      </c>
      <c r="K52">
        <f>F52+B52+(C52*'Emission metrics'!$C$3)</f>
        <v>14238.979963204161</v>
      </c>
      <c r="L52">
        <f>G52+B52+(C52*'Emission metrics'!$D$3)</f>
        <v>2331.3549436548583</v>
      </c>
      <c r="M52">
        <f>H52+B52+(C52*'Emission metrics'!$B$3)</f>
        <v>3513.9371780985289</v>
      </c>
      <c r="N52">
        <f>I52+B52+(C52*'Emission metrics'!$B$3)</f>
        <v>20548.498087682776</v>
      </c>
      <c r="P52">
        <v>2019</v>
      </c>
      <c r="Q52">
        <v>701.72181173249032</v>
      </c>
      <c r="R52">
        <v>4.4483951868597957</v>
      </c>
      <c r="S52">
        <v>147.17716454929388</v>
      </c>
      <c r="T52">
        <f>S52*'Emission metrics'!$B$2</f>
        <v>4120.9606073802288</v>
      </c>
      <c r="U52">
        <f>S52*'Emission metrics'!$C$2</f>
        <v>12362.881822140685</v>
      </c>
      <c r="V52">
        <f>S52*'Emission metrics'!$D$2</f>
        <v>588.70865819717551</v>
      </c>
      <c r="W52">
        <f>(4.53*S52*'Emission metrics'!$B$2)-(4.25*S32*'Emission metrics'!$B$2)</f>
        <v>1633.3906418481929</v>
      </c>
      <c r="X52">
        <f>(4.53*S52*'Emission metrics'!$B$2)</f>
        <v>18667.951551432438</v>
      </c>
      <c r="Y52">
        <f>T52+Q52+(R52*'Emission metrics'!$B$3)</f>
        <v>6001.5071436305643</v>
      </c>
      <c r="Z52">
        <f>U52+Q52+(R52*'Emission metrics'!$C$3)</f>
        <v>14238.979963204161</v>
      </c>
      <c r="AA52">
        <f>V52+Q52+(R52*'Emission metrics'!$D$3)</f>
        <v>2331.3549436548583</v>
      </c>
      <c r="AB52">
        <f>W52+Q52+(R52*'Emission metrics'!$B$3)</f>
        <v>3513.9371780985289</v>
      </c>
      <c r="AC52">
        <f>X52+Q52+(R52*'Emission metrics'!$B$3)</f>
        <v>20548.498087682776</v>
      </c>
      <c r="AE52">
        <v>2019</v>
      </c>
      <c r="AF52">
        <v>701.72181173249032</v>
      </c>
      <c r="AG52">
        <v>4.4483951868597957</v>
      </c>
      <c r="AH52">
        <v>147.17716454929388</v>
      </c>
      <c r="AI52">
        <f>AH52*'Emission metrics'!$B$2</f>
        <v>4120.9606073802288</v>
      </c>
      <c r="AJ52">
        <f>AH52*'Emission metrics'!$C$2</f>
        <v>12362.881822140685</v>
      </c>
      <c r="AK52">
        <f>AH52*'Emission metrics'!$D$2</f>
        <v>588.70865819717551</v>
      </c>
      <c r="AL52">
        <f>(4.53*AH52*'Emission metrics'!$B$2)-(4.25*AH32*'Emission metrics'!$B$2)</f>
        <v>1633.3906418481929</v>
      </c>
      <c r="AM52">
        <f>(4.53*AH52*'Emission metrics'!$B$2)</f>
        <v>18667.951551432438</v>
      </c>
      <c r="AN52">
        <f>AI52+AF52+(AG52*'Emission metrics'!$B$3)</f>
        <v>6001.5071436305643</v>
      </c>
      <c r="AO52">
        <f>AJ52+AF52+(AG52*'Emission metrics'!$C$3)</f>
        <v>14238.979963204161</v>
      </c>
      <c r="AP52">
        <f>AK52+AF52+(AG52*'Emission metrics'!$D$3)</f>
        <v>2331.3549436548583</v>
      </c>
      <c r="AQ52">
        <f>AL52+AF52+(AG52*'Emission metrics'!$B$3)</f>
        <v>3513.9371780985289</v>
      </c>
      <c r="AR52">
        <f>AM52+AF52+(AG52*'Emission metrics'!$B$3)</f>
        <v>20548.498087682776</v>
      </c>
      <c r="AT52">
        <v>2019</v>
      </c>
      <c r="AU52">
        <v>701.72181173249032</v>
      </c>
      <c r="AV52">
        <v>4.4483951868597957</v>
      </c>
      <c r="AW52">
        <v>147.17716454929388</v>
      </c>
      <c r="AX52">
        <f>AW52*'Emission metrics'!$B$2</f>
        <v>4120.9606073802288</v>
      </c>
      <c r="AY52">
        <f>AW52*'Emission metrics'!$C$2</f>
        <v>12362.881822140685</v>
      </c>
      <c r="AZ52">
        <f>AW52*'Emission metrics'!$D$2</f>
        <v>588.70865819717551</v>
      </c>
      <c r="BA52">
        <f>(4.53*AW52*'Emission metrics'!$B$2)-(4.25*AW32*'Emission metrics'!$B$2)</f>
        <v>1633.3906418481929</v>
      </c>
      <c r="BB52">
        <f>(4.53*AW52*'Emission metrics'!$B$2)</f>
        <v>18667.951551432438</v>
      </c>
      <c r="BC52">
        <f>AX52+AU52+(AV52*'Emission metrics'!$B$3)</f>
        <v>6001.5071436305643</v>
      </c>
      <c r="BD52">
        <f>AY52+AU52+(AV52*'Emission metrics'!$C$3)</f>
        <v>14238.979963204161</v>
      </c>
      <c r="BE52">
        <f>AZ52+AU52+(AV52*'Emission metrics'!$D$3)</f>
        <v>2331.3549436548583</v>
      </c>
      <c r="BF52">
        <f>BA52+AU52+(AV52*'Emission metrics'!$B$3)</f>
        <v>3513.9371780985289</v>
      </c>
      <c r="BG52">
        <f>BB52+AU52+(AV52*'Emission metrics'!$B$3)</f>
        <v>20548.498087682776</v>
      </c>
    </row>
    <row r="53" spans="1:59" s="1" customFormat="1" x14ac:dyDescent="0.3">
      <c r="A53" s="1">
        <v>2020</v>
      </c>
      <c r="B53" s="1">
        <v>728.57742335693888</v>
      </c>
      <c r="C53" s="1">
        <v>4.5879106025334222</v>
      </c>
      <c r="D53" s="1">
        <v>148.18434844567363</v>
      </c>
      <c r="E53" s="1">
        <f>D53*'Emission metrics'!$B$2</f>
        <v>4149.1617564788621</v>
      </c>
      <c r="F53" s="1">
        <f>D53*'Emission metrics'!$C$2</f>
        <v>12447.485269436585</v>
      </c>
      <c r="G53" s="1">
        <f>D53*'Emission metrics'!$D$2</f>
        <v>592.73739378269454</v>
      </c>
      <c r="H53" s="1">
        <f>(4.53*D53*'Emission metrics'!$B$2)-(4.25*D33*'Emission metrics'!$B$2)</f>
        <v>2109.3715439511761</v>
      </c>
      <c r="I53" s="1">
        <f>(4.53*D53*'Emission metrics'!$B$2)</f>
        <v>18795.702756849245</v>
      </c>
      <c r="J53" s="1">
        <f>E53+B53+(C53*'Emission metrics'!$B$3)</f>
        <v>6093.5354895071578</v>
      </c>
      <c r="K53" s="1">
        <f>F53+B53+(C53*'Emission metrics'!$C$3)</f>
        <v>14387.271091862349</v>
      </c>
      <c r="L53" s="1">
        <f>G53+B53+(C53*'Emission metrics'!$D$3)</f>
        <v>2394.8858981324538</v>
      </c>
      <c r="M53" s="1">
        <f>H53+B53+(C53*'Emission metrics'!$B$3)</f>
        <v>4053.7452769794722</v>
      </c>
      <c r="N53" s="1">
        <f>I53+B53+(C53*'Emission metrics'!$B$3)</f>
        <v>20740.076489877541</v>
      </c>
      <c r="P53" s="1">
        <v>2020</v>
      </c>
      <c r="Q53" s="1">
        <v>728.57742335693888</v>
      </c>
      <c r="R53" s="1">
        <v>4.5879106025334222</v>
      </c>
      <c r="S53" s="1">
        <v>148.18434844567363</v>
      </c>
      <c r="T53" s="1">
        <f>S53*'Emission metrics'!$B$2</f>
        <v>4149.1617564788621</v>
      </c>
      <c r="U53" s="1">
        <f>S53*'Emission metrics'!$C$2</f>
        <v>12447.485269436585</v>
      </c>
      <c r="V53" s="1">
        <f>S53*'Emission metrics'!$D$2</f>
        <v>592.73739378269454</v>
      </c>
      <c r="W53" s="1">
        <f>(4.53*S53*'Emission metrics'!$B$2)-(4.25*S33*'Emission metrics'!$B$2)</f>
        <v>2109.3715439511761</v>
      </c>
      <c r="X53" s="1">
        <f>(4.53*S53*'Emission metrics'!$B$2)</f>
        <v>18795.702756849245</v>
      </c>
      <c r="Y53" s="1">
        <f>T53+Q53+(R53*'Emission metrics'!$B$3)</f>
        <v>6093.5354895071578</v>
      </c>
      <c r="Z53" s="1">
        <f>U53+Q53+(R53*'Emission metrics'!$C$3)</f>
        <v>14387.271091862349</v>
      </c>
      <c r="AA53" s="1">
        <f>V53+Q53+(R53*'Emission metrics'!$D$3)</f>
        <v>2394.8858981324538</v>
      </c>
      <c r="AB53" s="1">
        <f>W53+Q53+(R53*'Emission metrics'!$B$3)</f>
        <v>4053.7452769794722</v>
      </c>
      <c r="AC53" s="1">
        <f>X53+Q53+(R53*'Emission metrics'!$B$3)</f>
        <v>20740.076489877541</v>
      </c>
      <c r="AE53" s="1">
        <v>2020</v>
      </c>
      <c r="AF53" s="1">
        <v>728.57742335693888</v>
      </c>
      <c r="AG53" s="1">
        <v>4.5879106025334222</v>
      </c>
      <c r="AH53" s="1">
        <v>148.18434844567363</v>
      </c>
      <c r="AI53" s="1">
        <f>AH53*'Emission metrics'!$B$2</f>
        <v>4149.1617564788621</v>
      </c>
      <c r="AJ53" s="1">
        <f>AH53*'Emission metrics'!$C$2</f>
        <v>12447.485269436585</v>
      </c>
      <c r="AK53" s="1">
        <f>AH53*'Emission metrics'!$D$2</f>
        <v>592.73739378269454</v>
      </c>
      <c r="AL53" s="1">
        <f>(4.53*AH53*'Emission metrics'!$B$2)-(4.25*AH33*'Emission metrics'!$B$2)</f>
        <v>2109.3715439511761</v>
      </c>
      <c r="AM53" s="1">
        <f>(4.53*AH53*'Emission metrics'!$B$2)</f>
        <v>18795.702756849245</v>
      </c>
      <c r="AN53" s="1">
        <f>AI53+AF53+(AG53*'Emission metrics'!$B$3)</f>
        <v>6093.5354895071578</v>
      </c>
      <c r="AO53" s="1">
        <f>AJ53+AF53+(AG53*'Emission metrics'!$C$3)</f>
        <v>14387.271091862349</v>
      </c>
      <c r="AP53" s="1">
        <f>AK53+AF53+(AG53*'Emission metrics'!$D$3)</f>
        <v>2394.8858981324538</v>
      </c>
      <c r="AQ53" s="1">
        <f>AL53+AF53+(AG53*'Emission metrics'!$B$3)</f>
        <v>4053.7452769794722</v>
      </c>
      <c r="AR53" s="1">
        <f>AM53+AF53+(AG53*'Emission metrics'!$B$3)</f>
        <v>20740.076489877541</v>
      </c>
      <c r="AT53" s="1">
        <v>2020</v>
      </c>
      <c r="AU53" s="1">
        <v>728.57742335693888</v>
      </c>
      <c r="AV53" s="1">
        <v>4.5879106025334222</v>
      </c>
      <c r="AW53" s="1">
        <v>148.18434844567363</v>
      </c>
      <c r="AX53" s="1">
        <f>AW53*'Emission metrics'!$B$2</f>
        <v>4149.1617564788621</v>
      </c>
      <c r="AY53" s="1">
        <f>AW53*'Emission metrics'!$C$2</f>
        <v>12447.485269436585</v>
      </c>
      <c r="AZ53" s="1">
        <f>AW53*'Emission metrics'!$D$2</f>
        <v>592.73739378269454</v>
      </c>
      <c r="BA53" s="1">
        <f>(4.53*AW53*'Emission metrics'!$B$2)-(4.25*AW33*'Emission metrics'!$B$2)</f>
        <v>2109.3715439511761</v>
      </c>
      <c r="BB53" s="1">
        <f>(4.53*AW53*'Emission metrics'!$B$2)</f>
        <v>18795.702756849245</v>
      </c>
      <c r="BC53" s="1">
        <f>AX53+AU53+(AV53*'Emission metrics'!$B$3)</f>
        <v>6093.5354895071578</v>
      </c>
      <c r="BD53" s="1">
        <f>AY53+AU53+(AV53*'Emission metrics'!$C$3)</f>
        <v>14387.271091862349</v>
      </c>
      <c r="BE53" s="1">
        <f>AZ53+AU53+(AV53*'Emission metrics'!$D$3)</f>
        <v>2394.8858981324538</v>
      </c>
      <c r="BF53" s="1">
        <f>BA53+AU53+(AV53*'Emission metrics'!$B$3)</f>
        <v>4053.7452769794722</v>
      </c>
      <c r="BG53" s="1">
        <f>BB53+AU53+(AV53*'Emission metrics'!$B$3)</f>
        <v>20740.076489877541</v>
      </c>
    </row>
    <row r="54" spans="1:59" s="1" customFormat="1" x14ac:dyDescent="0.3">
      <c r="A54" s="1">
        <v>2021</v>
      </c>
      <c r="B54" s="1">
        <v>773.23075799570438</v>
      </c>
      <c r="C54" s="1">
        <v>4.6216865731581214</v>
      </c>
      <c r="D54" s="1">
        <v>154.1114686889992</v>
      </c>
      <c r="E54" s="1">
        <f>D54*'Emission metrics'!$B$2</f>
        <v>4315.1211232919777</v>
      </c>
      <c r="F54" s="1">
        <f>D54*'Emission metrics'!$C$2</f>
        <v>12945.363369875933</v>
      </c>
      <c r="G54" s="1">
        <f>D54*'Emission metrics'!$D$2</f>
        <v>616.44587475599678</v>
      </c>
      <c r="H54" s="1">
        <f>(4.53*D54*'Emission metrics'!$B$2)-(4.25*D34*'Emission metrics'!$B$2)</f>
        <v>2638.5002258684035</v>
      </c>
      <c r="I54" s="1">
        <f>(4.53*D54*'Emission metrics'!$B$2)</f>
        <v>19547.49868851266</v>
      </c>
      <c r="J54" s="1">
        <f>E54+B54+(C54*'Emission metrics'!$B$3)</f>
        <v>6313.0988231745841</v>
      </c>
      <c r="K54" s="1">
        <f>F54+B54+(C54*'Emission metrics'!$C$3)</f>
        <v>14938.719383185382</v>
      </c>
      <c r="L54" s="1">
        <f>G54+B54+(C54*'Emission metrics'!$D$3)</f>
        <v>2471.1512908707018</v>
      </c>
      <c r="M54" s="1">
        <f>H54+B54+(C54*'Emission metrics'!$B$3)</f>
        <v>4636.4779257510099</v>
      </c>
      <c r="N54" s="1">
        <f>I54+B54+(C54*'Emission metrics'!$B$3)</f>
        <v>21545.476388395266</v>
      </c>
      <c r="P54" s="1">
        <v>2021</v>
      </c>
      <c r="Q54" s="1">
        <v>773.23075799570438</v>
      </c>
      <c r="R54" s="1">
        <v>4.6216865731581214</v>
      </c>
      <c r="S54" s="1">
        <v>154.1114686889992</v>
      </c>
      <c r="T54" s="1">
        <f>S54*'Emission metrics'!$B$2</f>
        <v>4315.1211232919777</v>
      </c>
      <c r="U54" s="1">
        <f>S54*'Emission metrics'!$C$2</f>
        <v>12945.363369875933</v>
      </c>
      <c r="V54" s="1">
        <f>S54*'Emission metrics'!$D$2</f>
        <v>616.44587475599678</v>
      </c>
      <c r="W54" s="1">
        <f>(4.53*S54*'Emission metrics'!$B$2)-(4.25*S34*'Emission metrics'!$B$2)</f>
        <v>2638.5002258684035</v>
      </c>
      <c r="X54" s="1">
        <f>(4.53*S54*'Emission metrics'!$B$2)</f>
        <v>19547.49868851266</v>
      </c>
      <c r="Y54" s="1">
        <f>T54+Q54+(R54*'Emission metrics'!$B$3)</f>
        <v>6313.0988231745841</v>
      </c>
      <c r="Z54" s="1">
        <f>U54+Q54+(R54*'Emission metrics'!$C$3)</f>
        <v>14938.719383185382</v>
      </c>
      <c r="AA54" s="1">
        <f>V54+Q54+(R54*'Emission metrics'!$D$3)</f>
        <v>2471.1512908707018</v>
      </c>
      <c r="AB54" s="1">
        <f>W54+Q54+(R54*'Emission metrics'!$B$3)</f>
        <v>4636.4779257510099</v>
      </c>
      <c r="AC54" s="1">
        <f>X54+Q54+(R54*'Emission metrics'!$B$3)</f>
        <v>21545.476388395266</v>
      </c>
      <c r="AE54" s="1">
        <v>2021</v>
      </c>
      <c r="AF54" s="1">
        <v>773.23075799570438</v>
      </c>
      <c r="AG54" s="1">
        <v>4.6216865731581214</v>
      </c>
      <c r="AH54" s="1">
        <v>154.1114686889992</v>
      </c>
      <c r="AI54" s="1">
        <f>AH54*'Emission metrics'!$B$2</f>
        <v>4315.1211232919777</v>
      </c>
      <c r="AJ54" s="1">
        <f>AH54*'Emission metrics'!$C$2</f>
        <v>12945.363369875933</v>
      </c>
      <c r="AK54" s="1">
        <f>AH54*'Emission metrics'!$D$2</f>
        <v>616.44587475599678</v>
      </c>
      <c r="AL54" s="1">
        <f>(4.53*AH54*'Emission metrics'!$B$2)-(4.25*AH34*'Emission metrics'!$B$2)</f>
        <v>2638.5002258684035</v>
      </c>
      <c r="AM54" s="1">
        <f>(4.53*AH54*'Emission metrics'!$B$2)</f>
        <v>19547.49868851266</v>
      </c>
      <c r="AN54" s="1">
        <f>AI54+AF54+(AG54*'Emission metrics'!$B$3)</f>
        <v>6313.0988231745841</v>
      </c>
      <c r="AO54" s="1">
        <f>AJ54+AF54+(AG54*'Emission metrics'!$C$3)</f>
        <v>14938.719383185382</v>
      </c>
      <c r="AP54" s="1">
        <f>AK54+AF54+(AG54*'Emission metrics'!$D$3)</f>
        <v>2471.1512908707018</v>
      </c>
      <c r="AQ54" s="1">
        <f>AL54+AF54+(AG54*'Emission metrics'!$B$3)</f>
        <v>4636.4779257510099</v>
      </c>
      <c r="AR54" s="1">
        <f>AM54+AF54+(AG54*'Emission metrics'!$B$3)</f>
        <v>21545.476388395266</v>
      </c>
      <c r="AT54" s="1">
        <v>2021</v>
      </c>
      <c r="AU54" s="1">
        <v>773.23075799570438</v>
      </c>
      <c r="AV54" s="1">
        <v>4.6216865731581214</v>
      </c>
      <c r="AW54" s="1">
        <v>154.1114686889992</v>
      </c>
      <c r="AX54" s="1">
        <f>AW54*'Emission metrics'!$B$2</f>
        <v>4315.1211232919777</v>
      </c>
      <c r="AY54" s="1">
        <f>AW54*'Emission metrics'!$C$2</f>
        <v>12945.363369875933</v>
      </c>
      <c r="AZ54" s="1">
        <f>AW54*'Emission metrics'!$D$2</f>
        <v>616.44587475599678</v>
      </c>
      <c r="BA54" s="1">
        <f>(4.53*AW54*'Emission metrics'!$B$2)-(4.25*AW34*'Emission metrics'!$B$2)</f>
        <v>2638.5002258684035</v>
      </c>
      <c r="BB54" s="1">
        <f>(4.53*AW54*'Emission metrics'!$B$2)</f>
        <v>19547.49868851266</v>
      </c>
      <c r="BC54" s="1">
        <f>AX54+AU54+(AV54*'Emission metrics'!$B$3)</f>
        <v>6313.0988231745841</v>
      </c>
      <c r="BD54" s="1">
        <f>AY54+AU54+(AV54*'Emission metrics'!$C$3)</f>
        <v>14938.719383185382</v>
      </c>
      <c r="BE54" s="1">
        <f>AZ54+AU54+(AV54*'Emission metrics'!$D$3)</f>
        <v>2471.1512908707018</v>
      </c>
      <c r="BF54" s="1">
        <f>BA54+AU54+(AV54*'Emission metrics'!$B$3)</f>
        <v>4636.4779257510099</v>
      </c>
      <c r="BG54" s="1">
        <f>BB54+AU54+(AV54*'Emission metrics'!$B$3)</f>
        <v>21545.476388395266</v>
      </c>
    </row>
    <row r="55" spans="1:59" s="1" customFormat="1" x14ac:dyDescent="0.3">
      <c r="A55" s="1">
        <v>2022</v>
      </c>
      <c r="B55" s="1">
        <v>732.59663906576566</v>
      </c>
      <c r="C55" s="1">
        <v>4.3744534851973507</v>
      </c>
      <c r="D55" s="1">
        <v>154.14908065548747</v>
      </c>
      <c r="E55" s="1">
        <f>D55*'Emission metrics'!$B$2</f>
        <v>4316.1742583536488</v>
      </c>
      <c r="F55" s="1">
        <f>D55*'Emission metrics'!$C$2</f>
        <v>12948.522775060947</v>
      </c>
      <c r="G55" s="1">
        <f>D55*'Emission metrics'!$D$2</f>
        <v>616.59632262194987</v>
      </c>
      <c r="H55" s="1">
        <f>(4.53*D55*'Emission metrics'!$B$2)-(4.25*D35*'Emission metrics'!$B$2)</f>
        <v>2702.2957890086836</v>
      </c>
      <c r="I55" s="1">
        <f>(4.53*D55*'Emission metrics'!$B$2)</f>
        <v>19552.26939034203</v>
      </c>
      <c r="J55" s="1">
        <f>E55+B55+(C55*'Emission metrics'!$B$3)</f>
        <v>6208.0010709967128</v>
      </c>
      <c r="K55" s="1">
        <f>F55+B55+(C55*'Emission metrics'!$C$3)</f>
        <v>14835.975134218812</v>
      </c>
      <c r="L55" s="1">
        <f>G55+B55+(C55*'Emission metrics'!$D$3)</f>
        <v>2372.8150772238955</v>
      </c>
      <c r="M55" s="1">
        <f>H55+B55+(C55*'Emission metrics'!$B$3)</f>
        <v>4594.1226016517476</v>
      </c>
      <c r="N55" s="1">
        <f>I55+B55+(C55*'Emission metrics'!$B$3)</f>
        <v>21444.096202985093</v>
      </c>
      <c r="P55" s="1">
        <v>2022</v>
      </c>
      <c r="Q55" s="1">
        <v>732.59663906576566</v>
      </c>
      <c r="R55" s="1">
        <v>4.3744534851973507</v>
      </c>
      <c r="S55" s="1">
        <v>154.14908065548747</v>
      </c>
      <c r="T55" s="1">
        <f>S55*'Emission metrics'!$B$2</f>
        <v>4316.1742583536488</v>
      </c>
      <c r="U55" s="1">
        <f>S55*'Emission metrics'!$C$2</f>
        <v>12948.522775060947</v>
      </c>
      <c r="V55" s="1">
        <f>S55*'Emission metrics'!$D$2</f>
        <v>616.59632262194987</v>
      </c>
      <c r="W55" s="1">
        <f>(4.53*S55*'Emission metrics'!$B$2)-(4.25*S35*'Emission metrics'!$B$2)</f>
        <v>2702.2957890086836</v>
      </c>
      <c r="X55" s="1">
        <f>(4.53*S55*'Emission metrics'!$B$2)</f>
        <v>19552.26939034203</v>
      </c>
      <c r="Y55" s="1">
        <f>T55+Q55+(R55*'Emission metrics'!$B$3)</f>
        <v>6208.0010709967128</v>
      </c>
      <c r="Z55" s="1">
        <f>U55+Q55+(R55*'Emission metrics'!$C$3)</f>
        <v>14835.975134218812</v>
      </c>
      <c r="AA55" s="1">
        <f>V55+Q55+(R55*'Emission metrics'!$D$3)</f>
        <v>2372.8150772238955</v>
      </c>
      <c r="AB55" s="1">
        <f>W55+Q55+(R55*'Emission metrics'!$B$3)</f>
        <v>4594.1226016517476</v>
      </c>
      <c r="AC55" s="1">
        <f>X55+Q55+(R55*'Emission metrics'!$B$3)</f>
        <v>21444.096202985093</v>
      </c>
      <c r="AE55" s="1">
        <v>2022</v>
      </c>
      <c r="AF55" s="1">
        <v>732.59663906576566</v>
      </c>
      <c r="AG55" s="1">
        <v>4.3744534851973507</v>
      </c>
      <c r="AH55" s="1">
        <v>154.14908065548747</v>
      </c>
      <c r="AI55" s="1">
        <f>AH55*'Emission metrics'!$B$2</f>
        <v>4316.1742583536488</v>
      </c>
      <c r="AJ55" s="1">
        <f>AH55*'Emission metrics'!$C$2</f>
        <v>12948.522775060947</v>
      </c>
      <c r="AK55" s="1">
        <f>AH55*'Emission metrics'!$D$2</f>
        <v>616.59632262194987</v>
      </c>
      <c r="AL55" s="1">
        <f>(4.53*AH55*'Emission metrics'!$B$2)-(4.25*AH35*'Emission metrics'!$B$2)</f>
        <v>2702.2957890086836</v>
      </c>
      <c r="AM55" s="1">
        <f>(4.53*AH55*'Emission metrics'!$B$2)</f>
        <v>19552.26939034203</v>
      </c>
      <c r="AN55" s="1">
        <f>AI55+AF55+(AG55*'Emission metrics'!$B$3)</f>
        <v>6208.0010709967128</v>
      </c>
      <c r="AO55" s="1">
        <f>AJ55+AF55+(AG55*'Emission metrics'!$C$3)</f>
        <v>14835.975134218812</v>
      </c>
      <c r="AP55" s="1">
        <f>AK55+AF55+(AG55*'Emission metrics'!$D$3)</f>
        <v>2372.8150772238955</v>
      </c>
      <c r="AQ55" s="1">
        <f>AL55+AF55+(AG55*'Emission metrics'!$B$3)</f>
        <v>4594.1226016517476</v>
      </c>
      <c r="AR55" s="1">
        <f>AM55+AF55+(AG55*'Emission metrics'!$B$3)</f>
        <v>21444.096202985093</v>
      </c>
      <c r="AT55" s="1">
        <v>2022</v>
      </c>
      <c r="AU55" s="1">
        <v>732.59663906576566</v>
      </c>
      <c r="AV55" s="1">
        <v>4.3744534851973507</v>
      </c>
      <c r="AW55" s="1">
        <v>154.14908065548747</v>
      </c>
      <c r="AX55" s="1">
        <f>AW55*'Emission metrics'!$B$2</f>
        <v>4316.1742583536488</v>
      </c>
      <c r="AY55" s="1">
        <f>AW55*'Emission metrics'!$C$2</f>
        <v>12948.522775060947</v>
      </c>
      <c r="AZ55" s="1">
        <f>AW55*'Emission metrics'!$D$2</f>
        <v>616.59632262194987</v>
      </c>
      <c r="BA55" s="1">
        <f>(4.53*AW55*'Emission metrics'!$B$2)-(4.25*AW35*'Emission metrics'!$B$2)</f>
        <v>2702.2957890086836</v>
      </c>
      <c r="BB55" s="1">
        <f>(4.53*AW55*'Emission metrics'!$B$2)</f>
        <v>19552.26939034203</v>
      </c>
      <c r="BC55" s="1">
        <f>AX55+AU55+(AV55*'Emission metrics'!$B$3)</f>
        <v>6208.0010709967128</v>
      </c>
      <c r="BD55" s="1">
        <f>AY55+AU55+(AV55*'Emission metrics'!$C$3)</f>
        <v>14835.975134218812</v>
      </c>
      <c r="BE55" s="1">
        <f>AZ55+AU55+(AV55*'Emission metrics'!$D$3)</f>
        <v>2372.8150772238955</v>
      </c>
      <c r="BF55" s="1">
        <f>BA55+AU55+(AV55*'Emission metrics'!$B$3)</f>
        <v>4594.1226016517476</v>
      </c>
      <c r="BG55" s="1">
        <f>BB55+AU55+(AV55*'Emission metrics'!$B$3)</f>
        <v>21444.096202985093</v>
      </c>
    </row>
    <row r="56" spans="1:59" s="1" customFormat="1" x14ac:dyDescent="0.3">
      <c r="A56" s="1">
        <v>2023</v>
      </c>
      <c r="B56" s="8">
        <f>B55-'Gas quantification - HEADWINDS'!$C68</f>
        <v>732.59663906576566</v>
      </c>
      <c r="C56" s="8">
        <f>C55-('Gas quantification - HEADWINDS'!$C51 / 'Emission metrics'!$B$3)</f>
        <v>3.9914376719073537</v>
      </c>
      <c r="D56" s="1">
        <f>D55-('Gas quantification - HEADWINDS'!$C34/'Emission metrics'!$B$2 )</f>
        <v>154.00622351263033</v>
      </c>
      <c r="E56" s="1">
        <f>D56*'Emission metrics'!$B$2</f>
        <v>4312.1742583536488</v>
      </c>
      <c r="F56" s="1">
        <f>D56*'Emission metrics'!$C$2</f>
        <v>12936.522775060948</v>
      </c>
      <c r="G56" s="1">
        <f>D56*'Emission metrics'!$D$2</f>
        <v>616.02489405052131</v>
      </c>
      <c r="H56" s="1">
        <f>(4.53*D56*'Emission metrics'!$B$2)-(4.25*D36*'Emission metrics'!$B$2)</f>
        <v>2693.5092792359137</v>
      </c>
      <c r="I56" s="1">
        <f>(4.53*D56*'Emission metrics'!$B$2)</f>
        <v>19534.149390342034</v>
      </c>
      <c r="J56" s="1">
        <f>E56+B56+(C56*'Emission metrics'!$B$3)</f>
        <v>6102.5018804748634</v>
      </c>
      <c r="K56" s="1">
        <f>F56+B56+(C56*'Emission metrics'!$C$3)</f>
        <v>14722.858959510255</v>
      </c>
      <c r="L56" s="1">
        <f>G56+B56+(C56*'Emission metrics'!$D$3)</f>
        <v>2282.6179483426076</v>
      </c>
      <c r="M56" s="1">
        <f>H56+B56+(C56*'Emission metrics'!$B$3)</f>
        <v>4483.8369013571282</v>
      </c>
      <c r="N56" s="1">
        <f>I56+B56+(C56*'Emission metrics'!$B$3)</f>
        <v>21324.477012463249</v>
      </c>
      <c r="P56" s="1">
        <v>2023</v>
      </c>
      <c r="Q56" s="8">
        <f>Q55-'Gas quantification - CENTRAL'!$C68</f>
        <v>732.59414049365557</v>
      </c>
      <c r="R56" s="8">
        <f>R55-('Gas quantification - CENTRAL'!$C51 / 'Emission metrics'!$B$3)</f>
        <v>3.9919656720513537</v>
      </c>
      <c r="S56" s="1">
        <f>S55-('Gas quantification - CENTRAL'!$C34/'Emission metrics'!$B$2 )</f>
        <v>153.89565011263034</v>
      </c>
      <c r="T56" s="1">
        <f>S56*'Emission metrics'!$B$2</f>
        <v>4309.0782031536492</v>
      </c>
      <c r="U56" s="1">
        <f>S56*'Emission metrics'!$C$2</f>
        <v>12927.234609460947</v>
      </c>
      <c r="V56" s="1">
        <f>S56*'Emission metrics'!$D$2</f>
        <v>615.58260045052134</v>
      </c>
      <c r="W56" s="1">
        <f>(4.53*S56*'Emission metrics'!$B$2)-(4.25*S36*'Emission metrics'!$B$2)</f>
        <v>2679.4841491799125</v>
      </c>
      <c r="X56" s="1">
        <f>(4.53*S56*'Emission metrics'!$B$2)</f>
        <v>19520.124260286033</v>
      </c>
      <c r="Y56" s="1">
        <f>T56+Q56+(R56*'Emission metrics'!$B$3)</f>
        <v>6099.5432467409137</v>
      </c>
      <c r="Z56" s="1">
        <f>U56+Q56+(R56*'Emission metrics'!$C$3)</f>
        <v>14713.70768737616</v>
      </c>
      <c r="AA56" s="1">
        <f>V56+Q56+(R56*'Emission metrics'!$D$3)</f>
        <v>2282.2967082041937</v>
      </c>
      <c r="AB56" s="1">
        <f>W56+Q56+(R56*'Emission metrics'!$B$3)</f>
        <v>4469.949192767177</v>
      </c>
      <c r="AC56" s="1">
        <f>X56+Q56+(R56*'Emission metrics'!$B$3)</f>
        <v>21310.589303873297</v>
      </c>
      <c r="AE56" s="1">
        <v>2023</v>
      </c>
      <c r="AF56" s="8">
        <f>AF55-'Gas quantification - TAILWINDS'!$C68</f>
        <v>732.59414049365546</v>
      </c>
      <c r="AG56" s="8">
        <f>AG55-('Gas quantification - TAILWINDS'!$C51 / 'Emission metrics'!$B$3)</f>
        <v>3.9919597006211536</v>
      </c>
      <c r="AH56" s="1">
        <f>AH55-('Gas quantification - TAILWINDS'!$C34/'Emission metrics'!$B$2 )</f>
        <v>153.89685251263032</v>
      </c>
      <c r="AI56" s="1">
        <f>AH56*'Emission metrics'!$B$2</f>
        <v>4309.1118703536486</v>
      </c>
      <c r="AJ56" s="1">
        <f>AH56*'Emission metrics'!$C$2</f>
        <v>12927.335611060947</v>
      </c>
      <c r="AK56" s="1">
        <f>AH56*'Emission metrics'!$D$2</f>
        <v>615.58741005052127</v>
      </c>
      <c r="AL56" s="1">
        <f>(4.53*AH56*'Emission metrics'!$B$2)-(4.25*AH36*'Emission metrics'!$B$2)</f>
        <v>2679.6366615959123</v>
      </c>
      <c r="AM56" s="1">
        <f>(4.53*AH56*'Emission metrics'!$B$2)</f>
        <v>19520.276772702033</v>
      </c>
      <c r="AN56" s="1">
        <f>AI56+AF56+(AG56*'Emission metrics'!$B$3)</f>
        <v>6099.57533151191</v>
      </c>
      <c r="AO56" s="1">
        <f>AJ56+AF56+(AG56*'Emission metrics'!$C$3)</f>
        <v>14713.807112518587</v>
      </c>
      <c r="AP56" s="1">
        <f>AK56+AF56+(AG56*'Emission metrics'!$D$3)</f>
        <v>2282.3001204895268</v>
      </c>
      <c r="AQ56" s="1">
        <f>AL56+AF56+(AG56*'Emission metrics'!$B$3)</f>
        <v>4470.1001227541738</v>
      </c>
      <c r="AR56" s="1">
        <f>AM56+AF56+(AG56*'Emission metrics'!$B$3)</f>
        <v>21310.740233860295</v>
      </c>
      <c r="AT56" s="1">
        <v>2023</v>
      </c>
      <c r="AU56" s="8">
        <f>AU55-'Gas qtifn - Tailwinds+100% 3NOP'!$C68</f>
        <v>732.59414049365557</v>
      </c>
      <c r="AV56" s="8">
        <f>AV55-('Gas qtifn - Tailwinds+100% 3NOP'!$C51 / 'Emission metrics'!$B$3)</f>
        <v>3.9919597006211536</v>
      </c>
      <c r="AW56" s="1">
        <f>AW55-('Gas qtifn - Tailwinds+100% 3NOP'!$C34/'Emission metrics'!$B$2 )</f>
        <v>153.89685271263033</v>
      </c>
      <c r="AX56" s="1">
        <f>AW56*'Emission metrics'!$B$2</f>
        <v>4309.1118759536494</v>
      </c>
      <c r="AY56" s="1">
        <f>AW56*'Emission metrics'!$C$2</f>
        <v>12927.335627860948</v>
      </c>
      <c r="AZ56" s="1">
        <f>AW56*'Emission metrics'!$D$2</f>
        <v>615.58741085052134</v>
      </c>
      <c r="BA56" s="1">
        <f>(4.53*AW56*'Emission metrics'!$B$2)-(4.25*AW36*'Emission metrics'!$B$2)</f>
        <v>2679.6366869639132</v>
      </c>
      <c r="BB56" s="1">
        <f>(4.53*AW56*'Emission metrics'!$B$2)</f>
        <v>19520.276798070034</v>
      </c>
      <c r="BC56" s="1">
        <f>AX56+AU56+(AV56*'Emission metrics'!$B$3)</f>
        <v>6099.5753371119108</v>
      </c>
      <c r="BD56" s="1">
        <f>AY56+AU56+(AV56*'Emission metrics'!$C$3)</f>
        <v>14713.807129318588</v>
      </c>
      <c r="BE56" s="1">
        <f>AZ56+AU56+(AV56*'Emission metrics'!$D$3)</f>
        <v>2282.3001212895269</v>
      </c>
      <c r="BF56" s="1">
        <f>BA56+AU56+(AV56*'Emission metrics'!$B$3)</f>
        <v>4470.1001481221747</v>
      </c>
      <c r="BG56" s="1">
        <f>BB56+AU56+(AV56*'Emission metrics'!$B$3)</f>
        <v>21310.740259228296</v>
      </c>
    </row>
    <row r="57" spans="1:59" s="1" customFormat="1" x14ac:dyDescent="0.3">
      <c r="A57" s="1">
        <v>2024</v>
      </c>
      <c r="B57" s="8">
        <f>B55-'Gas quantification - HEADWINDS'!$D68</f>
        <v>732.5949733510256</v>
      </c>
      <c r="C57" s="1">
        <f>C55-('Gas quantification - HEADWINDS'!$D51 / 'Emission metrics'!$B$3)</f>
        <v>3.9547068033833535</v>
      </c>
      <c r="D57" s="1">
        <f>D55-('Gas quantification - HEADWINDS'!$D34/'Emission metrics'!$B$2 )</f>
        <v>153.13238814529961</v>
      </c>
      <c r="E57" s="1">
        <f>D57*'Emission metrics'!$B$2</f>
        <v>4287.7068680683897</v>
      </c>
      <c r="F57" s="1">
        <f>D57*'Emission metrics'!$C$2</f>
        <v>12863.120604205167</v>
      </c>
      <c r="G57" s="1">
        <f>D57*'Emission metrics'!$D$2</f>
        <v>612.52955258119846</v>
      </c>
      <c r="H57" s="1">
        <f>(4.53*D57*'Emission metrics'!$B$2)-(4.25*D37*'Emission metrics'!$B$2)</f>
        <v>2612.8388902129373</v>
      </c>
      <c r="I57" s="1">
        <f>(4.53*D57*'Emission metrics'!$B$2)</f>
        <v>19423.312112349802</v>
      </c>
      <c r="J57" s="1">
        <f>E57+B57+(C57*'Emission metrics'!$B$3)</f>
        <v>6068.2991443160045</v>
      </c>
      <c r="K57" s="1">
        <f>F57+B57+(C57*'Emission metrics'!$C$3)</f>
        <v>14639.758173649399</v>
      </c>
      <c r="L57" s="1">
        <f>G57+B57+(C57*'Emission metrics'!$D$3)</f>
        <v>2270.5259179239288</v>
      </c>
      <c r="M57" s="1">
        <f>H57+B57+(C57*'Emission metrics'!$B$3)</f>
        <v>4393.431166460552</v>
      </c>
      <c r="N57" s="1">
        <f>I57+B57+(C57*'Emission metrics'!$B$3)</f>
        <v>21203.904388597417</v>
      </c>
      <c r="P57" s="1">
        <v>2024</v>
      </c>
      <c r="Q57" s="8">
        <f>Q55-'Gas quantification - CENTRAL'!$D68</f>
        <v>732.5941404936558</v>
      </c>
      <c r="R57" s="1">
        <f>R55-('Gas quantification - CENTRAL'!$D51 / 'Emission metrics'!$B$3)</f>
        <v>3.9251384024621028</v>
      </c>
      <c r="S57" s="1">
        <f>S55-('Gas quantification - CENTRAL'!$D34/'Emission metrics'!$B$2 )</f>
        <v>152.81241971263032</v>
      </c>
      <c r="T57" s="1">
        <f>S57*'Emission metrics'!$B$2</f>
        <v>4278.7477519536487</v>
      </c>
      <c r="U57" s="1">
        <f>S57*'Emission metrics'!$C$2</f>
        <v>12836.243255860947</v>
      </c>
      <c r="V57" s="1">
        <f>S57*'Emission metrics'!$D$2</f>
        <v>611.24967885052126</v>
      </c>
      <c r="W57" s="1">
        <f>(4.53*S57*'Emission metrics'!$B$2)-(4.25*S37*'Emission metrics'!$B$2)</f>
        <v>2572.2540942131673</v>
      </c>
      <c r="X57" s="1">
        <f>(4.53*S57*'Emission metrics'!$B$2)</f>
        <v>19382.727316350032</v>
      </c>
      <c r="Y57" s="1">
        <f>T57+Q57+(R57*'Emission metrics'!$B$3)</f>
        <v>6051.503569099762</v>
      </c>
      <c r="Z57" s="1">
        <f>U57+Q57+(R57*'Emission metrics'!$C$3)</f>
        <v>14605.073934604599</v>
      </c>
      <c r="AA57" s="1">
        <f>V57+Q57+(R57*'Emission metrics'!$D$3)</f>
        <v>2262.326205520309</v>
      </c>
      <c r="AB57" s="1">
        <f>W57+Q57+(R57*'Emission metrics'!$B$3)</f>
        <v>4345.0099113592805</v>
      </c>
      <c r="AC57" s="1">
        <f>X57+Q57+(R57*'Emission metrics'!$B$3)</f>
        <v>21155.483133496145</v>
      </c>
      <c r="AE57" s="1">
        <v>2024</v>
      </c>
      <c r="AF57" s="8">
        <f>AF55-'Gas quantification - TAILWINDS'!$D68</f>
        <v>732.59414049365523</v>
      </c>
      <c r="AG57" s="1">
        <f>AG55-('Gas quantification - TAILWINDS'!$D51 / 'Emission metrics'!$B$3)</f>
        <v>3.8963881660497028</v>
      </c>
      <c r="AH57" s="1">
        <f>AH55-('Gas quantification - TAILWINDS'!$D34/'Emission metrics'!$B$2 )</f>
        <v>152.70675151263032</v>
      </c>
      <c r="AI57" s="1">
        <f>AH57*'Emission metrics'!$B$2</f>
        <v>4275.7890423536492</v>
      </c>
      <c r="AJ57" s="1">
        <f>AH57*'Emission metrics'!$C$2</f>
        <v>12827.367127060947</v>
      </c>
      <c r="AK57" s="1">
        <f>AH57*'Emission metrics'!$D$2</f>
        <v>610.82700605052128</v>
      </c>
      <c r="AL57" s="1">
        <f>(4.53*AH57*'Emission metrics'!$B$2)-(4.25*AH37*'Emission metrics'!$B$2)</f>
        <v>2558.8511397251677</v>
      </c>
      <c r="AM57" s="1">
        <f>(4.53*AH57*'Emission metrics'!$B$2)</f>
        <v>19369.324361862033</v>
      </c>
      <c r="AN57" s="1">
        <f>AI57+AF57+(AG57*'Emission metrics'!$B$3)</f>
        <v>6040.9260468504763</v>
      </c>
      <c r="AO57" s="1">
        <f>AJ57+AF57+(AG57*'Emission metrics'!$C$3)</f>
        <v>14588.607743391723</v>
      </c>
      <c r="AP57" s="1">
        <f>AK57+AF57+(AG57*'Emission metrics'!$D$3)</f>
        <v>2255.1759773998069</v>
      </c>
      <c r="AQ57" s="1">
        <f>AL57+AF57+(AG57*'Emission metrics'!$B$3)</f>
        <v>4323.9881442219939</v>
      </c>
      <c r="AR57" s="1">
        <f>AM57+AF57+(AG57*'Emission metrics'!$B$3)</f>
        <v>21134.461366358861</v>
      </c>
      <c r="AT57" s="1">
        <v>2024</v>
      </c>
      <c r="AU57" s="8">
        <f>AU55-'Gas qtifn - Tailwinds+100% 3NOP'!$D68</f>
        <v>732.59414049365535</v>
      </c>
      <c r="AV57" s="1">
        <f>AV55-('Gas qtifn - Tailwinds+100% 3NOP'!$D51 / 'Emission metrics'!$B$3)</f>
        <v>3.8963881660497028</v>
      </c>
      <c r="AW57" s="1">
        <f>AW55-('Gas qtifn - Tailwinds+100% 3NOP'!$D34/'Emission metrics'!$B$2 )</f>
        <v>152.70675191263032</v>
      </c>
      <c r="AX57" s="1">
        <f>AW57*'Emission metrics'!$B$2</f>
        <v>4275.789053553649</v>
      </c>
      <c r="AY57" s="1">
        <f>AW57*'Emission metrics'!$C$2</f>
        <v>12827.367160660948</v>
      </c>
      <c r="AZ57" s="1">
        <f>AW57*'Emission metrics'!$D$2</f>
        <v>610.8270076505213</v>
      </c>
      <c r="BA57" s="1">
        <f>(4.53*AW57*'Emission metrics'!$B$2)-(4.25*AW37*'Emission metrics'!$B$2)</f>
        <v>2558.851190461166</v>
      </c>
      <c r="BB57" s="1">
        <f>(4.53*AW57*'Emission metrics'!$B$2)</f>
        <v>19369.324412598031</v>
      </c>
      <c r="BC57" s="1">
        <f>AX57+AU57+(AV57*'Emission metrics'!$B$3)</f>
        <v>6040.9260580504761</v>
      </c>
      <c r="BD57" s="1">
        <f>AY57+AU57+(AV57*'Emission metrics'!$C$3)</f>
        <v>14588.607776991725</v>
      </c>
      <c r="BE57" s="1">
        <f>AZ57+AU57+(AV57*'Emission metrics'!$D$3)</f>
        <v>2255.1759789998068</v>
      </c>
      <c r="BF57" s="1">
        <f>BA57+AU57+(AV57*'Emission metrics'!$B$3)</f>
        <v>4323.9881949579922</v>
      </c>
      <c r="BG57" s="1">
        <f>BB57+AU57+(AV57*'Emission metrics'!$B$3)</f>
        <v>21134.461417094859</v>
      </c>
    </row>
    <row r="58" spans="1:59" s="1" customFormat="1" x14ac:dyDescent="0.3">
      <c r="A58" s="1">
        <v>2025</v>
      </c>
      <c r="B58" s="8">
        <f>B55-'Gas quantification - HEADWINDS'!$E68</f>
        <v>732.59497335102526</v>
      </c>
      <c r="C58" s="1">
        <f>C55-('Gas quantification - HEADWINDS'!$E51 / 'Emission metrics'!$B$3)</f>
        <v>3.9091695508861846</v>
      </c>
      <c r="D58" s="1">
        <f>D55-('Gas quantification - HEADWINDS'!$E34/'Emission metrics'!$B$2 )</f>
        <v>151.51638331829963</v>
      </c>
      <c r="E58" s="1">
        <f>D58*'Emission metrics'!$B$2</f>
        <v>4242.4587329123897</v>
      </c>
      <c r="F58" s="1">
        <f>D58*'Emission metrics'!$C$2</f>
        <v>12727.376198737169</v>
      </c>
      <c r="G58" s="1">
        <f>D58*'Emission metrics'!$D$2</f>
        <v>606.06553327319853</v>
      </c>
      <c r="H58" s="1">
        <f>(4.53*D58*'Emission metrics'!$B$2)-(4.25*D38*'Emission metrics'!$B$2)</f>
        <v>2013.0596151812133</v>
      </c>
      <c r="I58" s="1">
        <f>(4.53*D58*'Emission metrics'!$B$2)</f>
        <v>19218.338060093127</v>
      </c>
      <c r="J58" s="1">
        <f>E58+B58+(C58*'Emission metrics'!$B$3)</f>
        <v>6010.9836372482532</v>
      </c>
      <c r="K58" s="1">
        <f>F58+B58+(C58*'Emission metrics'!$C$3)</f>
        <v>14491.991933522148</v>
      </c>
      <c r="L58" s="1">
        <f>G58+B58+(C58*'Emission metrics'!$D$3)</f>
        <v>2253.4061815315908</v>
      </c>
      <c r="M58" s="1">
        <f>H58+B58+(C58*'Emission metrics'!$B$3)</f>
        <v>3781.5845195170773</v>
      </c>
      <c r="N58" s="1">
        <f>I58+B58+(C58*'Emission metrics'!$B$3)</f>
        <v>20986.86296442899</v>
      </c>
      <c r="P58" s="1">
        <v>2025</v>
      </c>
      <c r="Q58" s="8">
        <f>Q55-'Gas quantification - CENTRAL'!$E68</f>
        <v>732.59414049365546</v>
      </c>
      <c r="R58" s="1">
        <f>R55-('Gas quantification - CENTRAL'!$E51 / 'Emission metrics'!$B$3)</f>
        <v>3.8431384594491371</v>
      </c>
      <c r="S58" s="1">
        <f>S55-('Gas quantification - CENTRAL'!$E34/'Emission metrics'!$B$2 )</f>
        <v>150.45230014663034</v>
      </c>
      <c r="T58" s="1">
        <f>S58*'Emission metrics'!$B$2</f>
        <v>4212.6644041056497</v>
      </c>
      <c r="U58" s="1">
        <f>S58*'Emission metrics'!$C$2</f>
        <v>12637.993212316947</v>
      </c>
      <c r="V58" s="1">
        <f>S58*'Emission metrics'!$D$2</f>
        <v>601.80920058652134</v>
      </c>
      <c r="W58" s="1">
        <f>(4.53*S58*'Emission metrics'!$B$2)-(4.25*S38*'Emission metrics'!$B$2)</f>
        <v>1878.0913056866775</v>
      </c>
      <c r="X58" s="1">
        <f>(4.53*S58*'Emission metrics'!$B$2)</f>
        <v>19083.369750598591</v>
      </c>
      <c r="Y58" s="1">
        <f>T58+Q58+(R58*'Emission metrics'!$B$3)</f>
        <v>5963.6902363533263</v>
      </c>
      <c r="Z58" s="1">
        <f>U58+Q58+(R58*'Emission metrics'!$C$3)</f>
        <v>14385.175906105174</v>
      </c>
      <c r="AA58" s="1">
        <f>V58+Q58+(R58*'Emission metrics'!$D$3)</f>
        <v>2233.6977405912749</v>
      </c>
      <c r="AB58" s="1">
        <f>W58+Q58+(R58*'Emission metrics'!$B$3)</f>
        <v>3629.1171379343546</v>
      </c>
      <c r="AC58" s="1">
        <f>X58+Q58+(R58*'Emission metrics'!$B$3)</f>
        <v>20834.395582846268</v>
      </c>
      <c r="AE58" s="1">
        <v>2025</v>
      </c>
      <c r="AF58" s="8">
        <f>AF55-'Gas quantification - TAILWINDS'!$E68</f>
        <v>732.59414049365512</v>
      </c>
      <c r="AG58" s="1">
        <f>AG55-('Gas quantification - TAILWINDS'!$E51 / 'Emission metrics'!$B$3)</f>
        <v>3.7797810633127091</v>
      </c>
      <c r="AH58" s="1">
        <f>AH55-('Gas quantification - TAILWINDS'!$E34/'Emission metrics'!$B$2 )</f>
        <v>149.75608350863033</v>
      </c>
      <c r="AI58" s="1">
        <f>AH58*'Emission metrics'!$B$2</f>
        <v>4193.170338241649</v>
      </c>
      <c r="AJ58" s="1">
        <f>AH58*'Emission metrics'!$C$2</f>
        <v>12579.511014724947</v>
      </c>
      <c r="AK58" s="1">
        <f>AH58*'Emission metrics'!$D$2</f>
        <v>599.0243340345213</v>
      </c>
      <c r="AL58" s="1">
        <f>(4.53*AH58*'Emission metrics'!$B$2)-(4.25*AH38*'Emission metrics'!$B$2)</f>
        <v>1789.7831873227587</v>
      </c>
      <c r="AM58" s="1">
        <f>(4.53*AH58*'Emission metrics'!$B$2)</f>
        <v>18995.061632234672</v>
      </c>
      <c r="AN58" s="1">
        <f>AI58+AF58+(AG58*'Emission metrics'!$B$3)</f>
        <v>5927.4064605131716</v>
      </c>
      <c r="AO58" s="1">
        <f>AJ58+AF58+(AG58*'Emission metrics'!$C$3)</f>
        <v>14309.967355933157</v>
      </c>
      <c r="AP58" s="1">
        <f>AK58+AF58+(AG58*'Emission metrics'!$D$3)</f>
        <v>2216.0872433433506</v>
      </c>
      <c r="AQ58" s="1">
        <f>AL58+AF58+(AG58*'Emission metrics'!$B$3)</f>
        <v>3524.0193095942818</v>
      </c>
      <c r="AR58" s="1">
        <f>AM58+AF58+(AG58*'Emission metrics'!$B$3)</f>
        <v>20729.297754506199</v>
      </c>
      <c r="AT58" s="1">
        <v>2025</v>
      </c>
      <c r="AU58" s="8">
        <f>AU55-'Gas qtifn - Tailwinds+100% 3NOP'!$E68</f>
        <v>732.59414049365535</v>
      </c>
      <c r="AV58" s="1">
        <f>AV55-('Gas qtifn - Tailwinds+100% 3NOP'!$E51 / 'Emission metrics'!$B$3)</f>
        <v>3.7797810633127091</v>
      </c>
      <c r="AW58" s="1">
        <f>AW55-('Gas qtifn - Tailwinds+100% 3NOP'!$E34/'Emission metrics'!$B$2 )</f>
        <v>149.75608410863032</v>
      </c>
      <c r="AX58" s="1">
        <f>AW58*'Emission metrics'!$B$2</f>
        <v>4193.1703550416487</v>
      </c>
      <c r="AY58" s="1">
        <f>AW58*'Emission metrics'!$C$2</f>
        <v>12579.511065124947</v>
      </c>
      <c r="AZ58" s="1">
        <f>AW58*'Emission metrics'!$D$2</f>
        <v>599.02433643452127</v>
      </c>
      <c r="BA58" s="1">
        <f>(4.53*AW58*'Emission metrics'!$B$2)-(4.25*AW38*'Emission metrics'!$B$2)</f>
        <v>1789.7832634267579</v>
      </c>
      <c r="BB58" s="1">
        <f>(4.53*AW58*'Emission metrics'!$B$2)</f>
        <v>18995.061708338671</v>
      </c>
      <c r="BC58" s="1">
        <f>AX58+AU58+(AV58*'Emission metrics'!$B$3)</f>
        <v>5927.4064773131722</v>
      </c>
      <c r="BD58" s="1">
        <f>AY58+AU58+(AV58*'Emission metrics'!$C$3)</f>
        <v>14309.967406333157</v>
      </c>
      <c r="BE58" s="1">
        <f>AZ58+AU58+(AV58*'Emission metrics'!$D$3)</f>
        <v>2216.0872457433506</v>
      </c>
      <c r="BF58" s="1">
        <f>BA58+AU58+(AV58*'Emission metrics'!$B$3)</f>
        <v>3524.019385698281</v>
      </c>
      <c r="BG58" s="1">
        <f>BB58+AU58+(AV58*'Emission metrics'!$B$3)</f>
        <v>20729.297830610198</v>
      </c>
    </row>
    <row r="59" spans="1:59" s="1" customFormat="1" x14ac:dyDescent="0.3">
      <c r="A59" s="1">
        <v>2026</v>
      </c>
      <c r="B59" s="8">
        <f>B55-'Gas quantification - HEADWINDS'!$F68</f>
        <v>732.59497335102503</v>
      </c>
      <c r="C59" s="1">
        <f>C55-('Gas quantification - HEADWINDS'!$F51 / 'Emission metrics'!$B$3)</f>
        <v>3.8576831557665225</v>
      </c>
      <c r="D59" s="1">
        <f>D55-('Gas quantification - HEADWINDS'!$F34/'Emission metrics'!$B$2 )</f>
        <v>147.48034447229963</v>
      </c>
      <c r="E59" s="1">
        <f>D59*'Emission metrics'!$B$2</f>
        <v>4129.4496452243893</v>
      </c>
      <c r="F59" s="1">
        <f>D59*'Emission metrics'!$C$2</f>
        <v>12388.34893567317</v>
      </c>
      <c r="G59" s="1">
        <f>D59*'Emission metrics'!$D$2</f>
        <v>589.92137788919854</v>
      </c>
      <c r="H59" s="1">
        <f>(4.53*D59*'Emission metrics'!$B$2)-(4.25*D39*'Emission metrics'!$B$2)</f>
        <v>1743.8636205700677</v>
      </c>
      <c r="I59" s="1">
        <f>(4.53*D59*'Emission metrics'!$B$2)</f>
        <v>18706.406892866489</v>
      </c>
      <c r="J59" s="1">
        <f>E59+B59+(C59*'Emission metrics'!$B$3)</f>
        <v>5884.3306548535429</v>
      </c>
      <c r="K59" s="1">
        <f>F59+B59+(C59*'Emission metrics'!$C$3)</f>
        <v>14139.372262146557</v>
      </c>
      <c r="L59" s="1">
        <f>G59+B59+(C59*'Emission metrics'!$D$3)</f>
        <v>2225.21420968959</v>
      </c>
      <c r="M59" s="1">
        <f>H59+B59+(C59*'Emission metrics'!$B$3)</f>
        <v>3498.7446301992213</v>
      </c>
      <c r="N59" s="1">
        <f>I59+B59+(C59*'Emission metrics'!$B$3)</f>
        <v>20461.287902495642</v>
      </c>
      <c r="P59" s="1">
        <v>2026</v>
      </c>
      <c r="Q59" s="8">
        <f>Q55-'Gas quantification - CENTRAL'!$F68</f>
        <v>732.59414049365535</v>
      </c>
      <c r="R59" s="1">
        <f>R55-('Gas quantification - CENTRAL'!$F51 / 'Emission metrics'!$B$3)</f>
        <v>3.7493315925018162</v>
      </c>
      <c r="S59" s="1">
        <f>S55-('Gas quantification - CENTRAL'!$F34/'Emission metrics'!$B$2 )</f>
        <v>143.63428229291603</v>
      </c>
      <c r="T59" s="1">
        <f>S59*'Emission metrics'!$B$2</f>
        <v>4021.7599042016486</v>
      </c>
      <c r="U59" s="1">
        <f>S59*'Emission metrics'!$C$2</f>
        <v>12065.279712604946</v>
      </c>
      <c r="V59" s="1">
        <f>S59*'Emission metrics'!$D$2</f>
        <v>574.53712917166411</v>
      </c>
      <c r="W59" s="1">
        <f>(4.53*S59*'Emission metrics'!$B$2)-(4.25*S39*'Emission metrics'!$B$2)</f>
        <v>1256.0290937370482</v>
      </c>
      <c r="X59" s="1">
        <f>(4.53*S59*'Emission metrics'!$B$2)</f>
        <v>18218.57236603347</v>
      </c>
      <c r="Y59" s="1">
        <f>T59+Q59+(R59*'Emission metrics'!$B$3)</f>
        <v>5747.9269167082848</v>
      </c>
      <c r="Z59" s="1">
        <f>U59+Q59+(R59*'Emission metrics'!$C$3)</f>
        <v>13787.69739351908</v>
      </c>
      <c r="AA59" s="1">
        <f>V59+Q59+(R59*'Emission metrics'!$D$3)</f>
        <v>2184.4748623107444</v>
      </c>
      <c r="AB59" s="1">
        <f>W59+Q59+(R59*'Emission metrics'!$B$3)</f>
        <v>2982.1961062436849</v>
      </c>
      <c r="AC59" s="1">
        <f>X59+Q59+(R59*'Emission metrics'!$B$3)</f>
        <v>19944.739378540107</v>
      </c>
      <c r="AE59" s="1">
        <v>2026</v>
      </c>
      <c r="AF59" s="8">
        <f>AF55-'Gas quantification - TAILWINDS'!$F68</f>
        <v>732.59414049365512</v>
      </c>
      <c r="AG59" s="1">
        <f>AG55-('Gas quantification - TAILWINDS'!$F51 / 'Emission metrics'!$B$3)</f>
        <v>3.6455775716338445</v>
      </c>
      <c r="AH59" s="1">
        <f>AH55-('Gas quantification - TAILWINDS'!$F34/'Emission metrics'!$B$2 )</f>
        <v>140.39618123091603</v>
      </c>
      <c r="AI59" s="1">
        <f>AH59*'Emission metrics'!$B$2</f>
        <v>3931.0930744656489</v>
      </c>
      <c r="AJ59" s="1">
        <f>AH59*'Emission metrics'!$C$2</f>
        <v>11793.279223396947</v>
      </c>
      <c r="AK59" s="1">
        <f>AH59*'Emission metrics'!$D$2</f>
        <v>561.58472492366411</v>
      </c>
      <c r="AL59" s="1">
        <f>(4.53*AH59*'Emission metrics'!$B$2)-(4.25*AH39*'Emission metrics'!$B$2)</f>
        <v>845.30835503296839</v>
      </c>
      <c r="AM59" s="1">
        <f>(4.53*AH59*'Emission metrics'!$B$2)</f>
        <v>17807.85162732939</v>
      </c>
      <c r="AN59" s="1">
        <f>AI59+AF59+(AG59*'Emission metrics'!$B$3)</f>
        <v>5629.7652714422729</v>
      </c>
      <c r="AO59" s="1">
        <f>AJ59+AF59+(AG59*'Emission metrics'!$C$3)</f>
        <v>13488.305842801936</v>
      </c>
      <c r="AP59" s="1">
        <f>AK59+AF59+(AG59*'Emission metrics'!$D$3)</f>
        <v>2147.2440171796388</v>
      </c>
      <c r="AQ59" s="1">
        <f>AL59+AF59+(AG59*'Emission metrics'!$B$3)</f>
        <v>2543.9805520095924</v>
      </c>
      <c r="AR59" s="1">
        <f>AM59+AF59+(AG59*'Emission metrics'!$B$3)</f>
        <v>19506.523824306016</v>
      </c>
      <c r="AT59" s="1">
        <v>2026</v>
      </c>
      <c r="AU59" s="8">
        <f>AU55-'Gas qtifn - Tailwinds+100% 3NOP'!$F68</f>
        <v>732.59414049365569</v>
      </c>
      <c r="AV59" s="1">
        <f>AV55-('Gas qtifn - Tailwinds+100% 3NOP'!$F51 / 'Emission metrics'!$B$3)</f>
        <v>3.6455775716338445</v>
      </c>
      <c r="AW59" s="1">
        <f>AW55-('Gas qtifn - Tailwinds+100% 3NOP'!$F34/'Emission metrics'!$B$2 )</f>
        <v>136.90591703091604</v>
      </c>
      <c r="AX59" s="1">
        <f>AW59*'Emission metrics'!$B$2</f>
        <v>3833.3656768656492</v>
      </c>
      <c r="AY59" s="1">
        <f>AW59*'Emission metrics'!$C$2</f>
        <v>11500.097030596948</v>
      </c>
      <c r="AZ59" s="1">
        <f>AW59*'Emission metrics'!$D$2</f>
        <v>547.62366812366417</v>
      </c>
      <c r="BA59" s="1">
        <f>(4.53*AW59*'Emission metrics'!$B$2)-(4.25*AW39*'Emission metrics'!$B$2)</f>
        <v>402.60324390497044</v>
      </c>
      <c r="BB59" s="1">
        <f>(4.53*AW59*'Emission metrics'!$B$2)</f>
        <v>17365.146516201392</v>
      </c>
      <c r="BC59" s="1">
        <f>AX59+AU59+(AV59*'Emission metrics'!$B$3)</f>
        <v>5532.0378738422733</v>
      </c>
      <c r="BD59" s="1">
        <f>AY59+AU59+(AV59*'Emission metrics'!$C$3)</f>
        <v>13195.123650001937</v>
      </c>
      <c r="BE59" s="1">
        <f>AZ59+AU59+(AV59*'Emission metrics'!$D$3)</f>
        <v>2133.2829603796395</v>
      </c>
      <c r="BF59" s="1">
        <f>BA59+AU59+(AV59*'Emission metrics'!$B$3)</f>
        <v>2101.2754408815949</v>
      </c>
      <c r="BG59" s="1">
        <f>BB59+AU59+(AV59*'Emission metrics'!$B$3)</f>
        <v>19063.818713178018</v>
      </c>
    </row>
    <row r="60" spans="1:59" s="1" customFormat="1" x14ac:dyDescent="0.3">
      <c r="A60" s="1">
        <v>2027</v>
      </c>
      <c r="B60" s="8">
        <f>B55-'Gas quantification - HEADWINDS'!$G68</f>
        <v>732.59663906576554</v>
      </c>
      <c r="C60" s="1">
        <f>C55-('Gas quantification - HEADWINDS'!$G51 / 'Emission metrics'!$B$3)</f>
        <v>3.8062231873683503</v>
      </c>
      <c r="D60" s="1">
        <f>D55-('Gas quantification - HEADWINDS'!$G34/'Emission metrics'!$B$2 )</f>
        <v>143.08873465548746</v>
      </c>
      <c r="E60" s="1">
        <f>D60*'Emission metrics'!$B$2</f>
        <v>4006.4845703536489</v>
      </c>
      <c r="F60" s="1">
        <f>D60*'Emission metrics'!$C$2</f>
        <v>12019.453711060947</v>
      </c>
      <c r="G60" s="1">
        <f>D60*'Emission metrics'!$D$2</f>
        <v>572.35493862194983</v>
      </c>
      <c r="H60" s="1">
        <f>(4.53*D60*'Emission metrics'!$B$2)-(4.25*D40*'Emission metrics'!$B$2)</f>
        <v>1260.9851914632491</v>
      </c>
      <c r="I60" s="1">
        <f>(4.53*D60*'Emission metrics'!$B$2)</f>
        <v>18149.37510370203</v>
      </c>
      <c r="J60" s="1">
        <f>E60+B60+(C60*'Emission metrics'!$B$3)</f>
        <v>5747.7303540720268</v>
      </c>
      <c r="K60" s="1">
        <f>F60+B60+(C60*'Emission metrics'!$C$3)</f>
        <v>13756.893271591956</v>
      </c>
      <c r="L60" s="1">
        <f>G60+B60+(C60*'Emission metrics'!$D$3)</f>
        <v>2195.6078035319092</v>
      </c>
      <c r="M60" s="1">
        <f>H60+B60+(C60*'Emission metrics'!$B$3)</f>
        <v>3002.2309751816274</v>
      </c>
      <c r="N60" s="1">
        <f>I60+B60+(C60*'Emission metrics'!$B$3)</f>
        <v>19890.620887420409</v>
      </c>
      <c r="P60" s="1">
        <v>2027</v>
      </c>
      <c r="Q60" s="8">
        <f>Q55-'Gas quantification - CENTRAL'!$G68</f>
        <v>732.59663906576611</v>
      </c>
      <c r="R60" s="1">
        <f>R55-('Gas quantification - CENTRAL'!$G51 / 'Emission metrics'!$B$3)</f>
        <v>3.6555702891383506</v>
      </c>
      <c r="S60" s="1">
        <f>S55-('Gas quantification - CENTRAL'!$G34/'Emission metrics'!$B$2 )</f>
        <v>136.13513165548747</v>
      </c>
      <c r="T60" s="1">
        <f>S60*'Emission metrics'!$B$2</f>
        <v>3811.783686353649</v>
      </c>
      <c r="U60" s="1">
        <f>S60*'Emission metrics'!$C$2</f>
        <v>11435.351059060948</v>
      </c>
      <c r="V60" s="1">
        <f>S60*'Emission metrics'!$D$2</f>
        <v>544.54052662194988</v>
      </c>
      <c r="W60" s="1">
        <f>(4.53*S60*'Emission metrics'!$B$2)-(4.25*S40*'Emission metrics'!$B$2)</f>
        <v>378.99018694325059</v>
      </c>
      <c r="X60" s="1">
        <f>(4.53*S60*'Emission metrics'!$B$2)</f>
        <v>17267.380099182032</v>
      </c>
      <c r="Y60" s="1">
        <f>T60+Q60+(R60*'Emission metrics'!$B$3)</f>
        <v>5513.1064520410782</v>
      </c>
      <c r="Z60" s="1">
        <f>U60+Q60+(R60*'Emission metrics'!$C$3)</f>
        <v>13133.018254459239</v>
      </c>
      <c r="AA60" s="1">
        <f>V60+Q60+(R60*'Emission metrics'!$D$3)</f>
        <v>2132.5406133460901</v>
      </c>
      <c r="AB60" s="1">
        <f>W60+Q60+(R60*'Emission metrics'!$B$3)</f>
        <v>2080.3129526306798</v>
      </c>
      <c r="AC60" s="1">
        <f>X60+Q60+(R60*'Emission metrics'!$B$3)</f>
        <v>18968.702864869461</v>
      </c>
      <c r="AE60" s="1">
        <v>2027</v>
      </c>
      <c r="AF60" s="8">
        <f>AF55-'Gas quantification - TAILWINDS'!$G68</f>
        <v>732.59663906576577</v>
      </c>
      <c r="AG60" s="1">
        <f>AG55-('Gas quantification - TAILWINDS'!$G51 / 'Emission metrics'!$B$3)</f>
        <v>3.5114403926873505</v>
      </c>
      <c r="AH60" s="1">
        <f>AH55-('Gas quantification - TAILWINDS'!$G34/'Emission metrics'!$B$2 )</f>
        <v>130.00554665548745</v>
      </c>
      <c r="AI60" s="1">
        <f>AH60*'Emission metrics'!$B$2</f>
        <v>3640.1553063536485</v>
      </c>
      <c r="AJ60" s="1">
        <f>AH60*'Emission metrics'!$C$2</f>
        <v>10920.465919060945</v>
      </c>
      <c r="AK60" s="1">
        <f>AH60*'Emission metrics'!$D$2</f>
        <v>520.0221866219498</v>
      </c>
      <c r="AL60" s="1">
        <f>(4.53*AH60*'Emission metrics'!$B$2)-(4.25*AH40*'Emission metrics'!$B$2)</f>
        <v>-398.48637445675195</v>
      </c>
      <c r="AM60" s="1">
        <f>(4.53*AH60*'Emission metrics'!$B$2)</f>
        <v>16489.903537782029</v>
      </c>
      <c r="AN60" s="1">
        <f>AI60+AF60+(AG60*'Emission metrics'!$B$3)</f>
        <v>5303.283649481562</v>
      </c>
      <c r="AO60" s="1">
        <f>AJ60+AF60+(AG60*'Emission metrics'!$C$3)</f>
        <v>12580.082821796172</v>
      </c>
      <c r="AP60" s="1">
        <f>AK60+AF60+(AG60*'Emission metrics'!$D$3)</f>
        <v>2074.2958775765555</v>
      </c>
      <c r="AQ60" s="1">
        <f>AL60+AF60+(AG60*'Emission metrics'!$B$3)</f>
        <v>1264.6419686711617</v>
      </c>
      <c r="AR60" s="1">
        <f>AM60+AF60+(AG60*'Emission metrics'!$B$3)</f>
        <v>18153.031880909944</v>
      </c>
      <c r="AT60" s="1">
        <v>2027</v>
      </c>
      <c r="AU60" s="8">
        <f>AU55-'Gas qtifn - Tailwinds+100% 3NOP'!$G68</f>
        <v>732.59663906576577</v>
      </c>
      <c r="AV60" s="1">
        <f>AV55-('Gas qtifn - Tailwinds+100% 3NOP'!$G51 / 'Emission metrics'!$B$3)</f>
        <v>3.5114403926873505</v>
      </c>
      <c r="AW60" s="1">
        <f>AW55-('Gas qtifn - Tailwinds+100% 3NOP'!$G34/'Emission metrics'!$B$2 )</f>
        <v>123.09569465548746</v>
      </c>
      <c r="AX60" s="1">
        <f>AW60*'Emission metrics'!$B$2</f>
        <v>3446.6794503536489</v>
      </c>
      <c r="AY60" s="1">
        <f>AW60*'Emission metrics'!$C$2</f>
        <v>10340.038351060946</v>
      </c>
      <c r="AZ60" s="1">
        <f>AW60*'Emission metrics'!$D$2</f>
        <v>492.38277862194985</v>
      </c>
      <c r="BA60" s="1">
        <f>(4.53*AW60*'Emission metrics'!$B$2)-(4.25*AW40*'Emission metrics'!$B$2)</f>
        <v>-1274.9320021367512</v>
      </c>
      <c r="BB60" s="1">
        <f>(4.53*AW60*'Emission metrics'!$B$2)</f>
        <v>15613.45791010203</v>
      </c>
      <c r="BC60" s="1">
        <f>AX60+AU60+(AV60*'Emission metrics'!$B$3)</f>
        <v>5109.8077934815619</v>
      </c>
      <c r="BD60" s="1">
        <f>AY60+AU60+(AV60*'Emission metrics'!$C$3)</f>
        <v>11999.655253796172</v>
      </c>
      <c r="BE60" s="1">
        <f>AZ60+AU60+(AV60*'Emission metrics'!$D$3)</f>
        <v>2046.6564695765555</v>
      </c>
      <c r="BF60" s="1">
        <f>BA60+AU60+(AV60*'Emission metrics'!$B$3)</f>
        <v>388.19634099116251</v>
      </c>
      <c r="BG60" s="1">
        <f>BB60+AU60+(AV60*'Emission metrics'!$B$3)</f>
        <v>17276.586253229943</v>
      </c>
    </row>
    <row r="61" spans="1:59" s="5" customFormat="1" x14ac:dyDescent="0.3">
      <c r="A61" s="5">
        <v>2028</v>
      </c>
      <c r="P61" s="5">
        <v>2028</v>
      </c>
      <c r="AE61" s="5">
        <v>2028</v>
      </c>
      <c r="AT61" s="5">
        <v>2028</v>
      </c>
    </row>
    <row r="62" spans="1:59" s="5" customFormat="1" x14ac:dyDescent="0.3">
      <c r="A62" s="5">
        <v>2029</v>
      </c>
      <c r="P62" s="5">
        <v>2029</v>
      </c>
      <c r="AE62" s="5">
        <v>2029</v>
      </c>
      <c r="AT62" s="5">
        <v>2029</v>
      </c>
    </row>
    <row r="63" spans="1:59" s="5" customFormat="1" x14ac:dyDescent="0.3">
      <c r="A63" s="5">
        <v>2030</v>
      </c>
      <c r="P63" s="5">
        <v>2030</v>
      </c>
      <c r="AE63" s="5">
        <v>2030</v>
      </c>
      <c r="AT63" s="5">
        <v>2030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C743C-0BC4-415E-A130-3F27656FE717}">
  <dimension ref="A1:H3"/>
  <sheetViews>
    <sheetView workbookViewId="0">
      <selection activeCell="O23" sqref="O23"/>
    </sheetView>
  </sheetViews>
  <sheetFormatPr defaultRowHeight="14.4" x14ac:dyDescent="0.3"/>
  <cols>
    <col min="2" max="2" width="11.6640625" bestFit="1" customWidth="1"/>
    <col min="3" max="3" width="10.6640625" bestFit="1" customWidth="1"/>
    <col min="4" max="4" width="10.88671875" bestFit="1" customWidth="1"/>
    <col min="6" max="6" width="11.6640625" bestFit="1" customWidth="1"/>
    <col min="7" max="7" width="10.6640625" bestFit="1" customWidth="1"/>
    <col min="8" max="8" width="10.88671875" bestFit="1" customWidth="1"/>
  </cols>
  <sheetData>
    <row r="1" spans="1:8" x14ac:dyDescent="0.3">
      <c r="B1" t="s">
        <v>44</v>
      </c>
      <c r="C1" t="s">
        <v>45</v>
      </c>
      <c r="D1" t="s">
        <v>46</v>
      </c>
      <c r="F1" t="s">
        <v>47</v>
      </c>
      <c r="G1" t="s">
        <v>48</v>
      </c>
      <c r="H1" t="s">
        <v>49</v>
      </c>
    </row>
    <row r="2" spans="1:8" x14ac:dyDescent="0.3">
      <c r="A2" t="s">
        <v>27</v>
      </c>
      <c r="B2">
        <v>28</v>
      </c>
      <c r="C2">
        <v>84</v>
      </c>
      <c r="D2">
        <v>4</v>
      </c>
      <c r="F2">
        <v>27</v>
      </c>
      <c r="G2">
        <v>79.7</v>
      </c>
      <c r="H2">
        <v>4.7</v>
      </c>
    </row>
    <row r="3" spans="1:8" x14ac:dyDescent="0.3">
      <c r="A3" t="s">
        <v>29</v>
      </c>
      <c r="B3">
        <v>265</v>
      </c>
      <c r="C3">
        <v>264</v>
      </c>
      <c r="D3">
        <v>234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923C-9AD8-47A4-8113-5595A2F34991}">
  <dimension ref="A1:G68"/>
  <sheetViews>
    <sheetView workbookViewId="0">
      <selection activeCell="G52" sqref="C52:G52"/>
    </sheetView>
  </sheetViews>
  <sheetFormatPr defaultRowHeight="14.4" x14ac:dyDescent="0.3"/>
  <cols>
    <col min="1" max="1" width="85.77734375" bestFit="1" customWidth="1"/>
    <col min="2" max="2" width="12.77734375" bestFit="1" customWidth="1"/>
  </cols>
  <sheetData>
    <row r="1" spans="1:7" x14ac:dyDescent="0.3">
      <c r="B1" s="10" t="s">
        <v>5</v>
      </c>
      <c r="C1" s="10"/>
      <c r="D1" s="10"/>
      <c r="E1" s="10"/>
      <c r="F1" s="10"/>
      <c r="G1" s="10"/>
    </row>
    <row r="2" spans="1:7" x14ac:dyDescent="0.3">
      <c r="C2" s="1">
        <v>2023</v>
      </c>
      <c r="D2" s="1">
        <v>2024</v>
      </c>
      <c r="E2" s="1">
        <v>2025</v>
      </c>
      <c r="F2" s="1">
        <v>2026</v>
      </c>
      <c r="G2" s="1">
        <v>2027</v>
      </c>
    </row>
    <row r="3" spans="1:7" x14ac:dyDescent="0.3">
      <c r="A3" t="s">
        <v>6</v>
      </c>
      <c r="B3" t="s">
        <v>7</v>
      </c>
      <c r="C3" s="2">
        <v>96.199190521849232</v>
      </c>
      <c r="D3" s="2">
        <v>96.199190521849232</v>
      </c>
      <c r="E3" s="2">
        <v>96.199190521849232</v>
      </c>
      <c r="F3" s="2">
        <v>96.199190521849232</v>
      </c>
      <c r="G3" s="2">
        <v>96.199190521849232</v>
      </c>
    </row>
    <row r="4" spans="1:7" x14ac:dyDescent="0.3">
      <c r="A4" t="s">
        <v>8</v>
      </c>
      <c r="B4" t="s">
        <v>7</v>
      </c>
      <c r="C4" s="2">
        <v>5.3</v>
      </c>
      <c r="D4" s="2">
        <f>$C4+($G4-$C4)*25%</f>
        <v>12.06943667185883</v>
      </c>
      <c r="E4" s="2">
        <f>$C4+($G4-$C4)*50%</f>
        <v>18.838873343717658</v>
      </c>
      <c r="F4" s="2">
        <f>$C4+($G4-$C4)*75%</f>
        <v>25.608310015576489</v>
      </c>
      <c r="G4" s="2">
        <v>32.377746687435319</v>
      </c>
    </row>
    <row r="5" spans="1:7" x14ac:dyDescent="0.3">
      <c r="A5" t="s">
        <v>9</v>
      </c>
      <c r="B5" t="s">
        <v>7</v>
      </c>
      <c r="C5">
        <v>0</v>
      </c>
      <c r="D5">
        <v>0</v>
      </c>
      <c r="E5" s="2">
        <f>G5*33.3%</f>
        <v>9.203941676978129</v>
      </c>
      <c r="F5" s="2">
        <f>G5*66.7%</f>
        <v>18.435522818451691</v>
      </c>
      <c r="G5" s="2">
        <v>27.63946449542982</v>
      </c>
    </row>
    <row r="6" spans="1:7" x14ac:dyDescent="0.3">
      <c r="A6" t="s">
        <v>4</v>
      </c>
      <c r="B6" t="s">
        <v>7</v>
      </c>
      <c r="C6">
        <v>0</v>
      </c>
      <c r="D6" s="2">
        <f>G6*25%</f>
        <v>27.174261201741274</v>
      </c>
      <c r="E6" s="2">
        <f>G6*50%</f>
        <v>54.348522403482548</v>
      </c>
      <c r="F6" s="2">
        <f>G6*75%</f>
        <v>81.522783605223822</v>
      </c>
      <c r="G6" s="2">
        <v>108.6970448069651</v>
      </c>
    </row>
    <row r="7" spans="1:7" x14ac:dyDescent="0.3">
      <c r="A7" t="s">
        <v>10</v>
      </c>
      <c r="B7" t="s">
        <v>7</v>
      </c>
      <c r="C7">
        <v>0</v>
      </c>
      <c r="D7">
        <v>0</v>
      </c>
      <c r="E7" s="2">
        <f>G7*33.3%</f>
        <v>2.0205959645487597</v>
      </c>
      <c r="F7" s="2">
        <f>G7*66.7%</f>
        <v>4.0472597848469158</v>
      </c>
      <c r="G7" s="2">
        <v>6.067855749395676</v>
      </c>
    </row>
    <row r="8" spans="1:7" x14ac:dyDescent="0.3">
      <c r="A8" t="s">
        <v>11</v>
      </c>
      <c r="B8" t="s">
        <v>7</v>
      </c>
      <c r="C8">
        <v>0</v>
      </c>
      <c r="D8">
        <v>0</v>
      </c>
      <c r="E8" s="2">
        <f>G8*33.3%</f>
        <v>5.4655330874899803</v>
      </c>
      <c r="F8" s="2">
        <f>G8*66.7%</f>
        <v>10.947479187254707</v>
      </c>
      <c r="G8" s="2">
        <v>16.413012274744688</v>
      </c>
    </row>
    <row r="9" spans="1:7" x14ac:dyDescent="0.3">
      <c r="A9" t="s">
        <v>12</v>
      </c>
      <c r="B9" t="s">
        <v>7</v>
      </c>
      <c r="C9">
        <v>0</v>
      </c>
      <c r="D9">
        <v>0</v>
      </c>
      <c r="E9" s="2">
        <f>G9*33.3%</f>
        <v>6.6817384651331135</v>
      </c>
      <c r="F9" s="2">
        <f>G9*66.7%</f>
        <v>13.383542210942304</v>
      </c>
      <c r="G9" s="2">
        <v>20.065280676075417</v>
      </c>
    </row>
    <row r="10" spans="1:7" x14ac:dyDescent="0.3">
      <c r="A10" t="s">
        <v>13</v>
      </c>
      <c r="B10" t="s">
        <v>7</v>
      </c>
      <c r="C10">
        <v>0</v>
      </c>
      <c r="D10">
        <v>0</v>
      </c>
      <c r="E10">
        <v>0</v>
      </c>
      <c r="F10">
        <v>0</v>
      </c>
      <c r="G10" s="2">
        <v>0</v>
      </c>
    </row>
    <row r="11" spans="1:7" x14ac:dyDescent="0.3">
      <c r="A11" t="s">
        <v>14</v>
      </c>
      <c r="B11" t="s">
        <v>7</v>
      </c>
      <c r="C11" s="2">
        <v>0</v>
      </c>
      <c r="D11" s="2">
        <v>0</v>
      </c>
      <c r="E11" s="2">
        <v>0</v>
      </c>
      <c r="F11" s="2">
        <f>G11*50%</f>
        <v>28.133741999999984</v>
      </c>
      <c r="G11" s="2">
        <v>56.267483999999968</v>
      </c>
    </row>
    <row r="12" spans="1:7" x14ac:dyDescent="0.3">
      <c r="A12" t="s">
        <v>15</v>
      </c>
      <c r="B12" t="s">
        <v>7</v>
      </c>
      <c r="C12" s="2">
        <v>0</v>
      </c>
      <c r="D12" s="2">
        <v>0</v>
      </c>
      <c r="E12" s="2">
        <v>0</v>
      </c>
      <c r="F12" s="2">
        <f>G12*50%</f>
        <v>39.56402799999978</v>
      </c>
      <c r="G12" s="2">
        <v>79.12805599999956</v>
      </c>
    </row>
    <row r="13" spans="1:7" x14ac:dyDescent="0.3">
      <c r="A13" t="s">
        <v>16</v>
      </c>
      <c r="B13" t="s">
        <v>7</v>
      </c>
      <c r="C13" s="2">
        <v>0</v>
      </c>
      <c r="D13" s="2">
        <v>0</v>
      </c>
      <c r="E13" s="2">
        <v>0</v>
      </c>
      <c r="F13" s="2">
        <f>G13*50%</f>
        <v>1.5695197137652031</v>
      </c>
      <c r="G13" s="2">
        <v>3.1390394275304061</v>
      </c>
    </row>
    <row r="14" spans="1:7" x14ac:dyDescent="0.3">
      <c r="A14" t="s">
        <v>17</v>
      </c>
      <c r="B14" t="s">
        <v>7</v>
      </c>
      <c r="C14" s="2">
        <v>0</v>
      </c>
      <c r="D14" s="2">
        <v>0</v>
      </c>
      <c r="E14" s="2">
        <v>0</v>
      </c>
      <c r="F14" s="2">
        <v>0</v>
      </c>
      <c r="G14" s="2">
        <v>10.017504000000372</v>
      </c>
    </row>
    <row r="15" spans="1:7" x14ac:dyDescent="0.3">
      <c r="A15" t="s">
        <v>18</v>
      </c>
      <c r="B15" t="s">
        <v>7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3">
      <c r="A16" s="4" t="s">
        <v>19</v>
      </c>
      <c r="B16" t="s">
        <v>7</v>
      </c>
      <c r="C16" s="2">
        <v>4</v>
      </c>
      <c r="D16" s="2">
        <v>4.2590382852595212</v>
      </c>
      <c r="E16" s="2">
        <v>4.2590382852595212</v>
      </c>
      <c r="F16" s="2">
        <v>4.2590382852595212</v>
      </c>
      <c r="G16" s="2">
        <v>4.2590382852595212</v>
      </c>
    </row>
    <row r="17" spans="1:7" x14ac:dyDescent="0.3">
      <c r="A17" t="s">
        <v>38</v>
      </c>
      <c r="B17" t="s">
        <v>7</v>
      </c>
      <c r="C17" s="2">
        <f>SUM(C3:C16)</f>
        <v>105.49919052184923</v>
      </c>
      <c r="D17" s="2">
        <f t="shared" ref="D17" si="0">SUM(D3:D16)</f>
        <v>139.70192668070885</v>
      </c>
      <c r="E17" s="2">
        <f t="shared" ref="E17" si="1">SUM(E3:E16)</f>
        <v>197.01743374845896</v>
      </c>
      <c r="F17" s="2">
        <f t="shared" ref="F17" si="2">SUM(F3:F16)</f>
        <v>323.67041614316963</v>
      </c>
      <c r="G17" s="2">
        <f>SUM(G3:G16)</f>
        <v>460.27071692468508</v>
      </c>
    </row>
    <row r="18" spans="1:7" x14ac:dyDescent="0.3">
      <c r="G18" s="2"/>
    </row>
    <row r="19" spans="1:7" x14ac:dyDescent="0.3">
      <c r="G19" s="2"/>
    </row>
    <row r="20" spans="1:7" x14ac:dyDescent="0.3">
      <c r="A20" t="s">
        <v>6</v>
      </c>
      <c r="B2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3">
      <c r="A21" t="s">
        <v>8</v>
      </c>
      <c r="B21" t="s">
        <v>20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3">
      <c r="A22" t="s">
        <v>9</v>
      </c>
      <c r="B22" t="s">
        <v>20</v>
      </c>
      <c r="C22">
        <v>0</v>
      </c>
      <c r="D22">
        <v>0</v>
      </c>
      <c r="E22" s="2">
        <f>G22*33.3%</f>
        <v>8.2501642439999987</v>
      </c>
      <c r="F22" s="2">
        <f>G22*66.7%</f>
        <v>16.525103756</v>
      </c>
      <c r="G22" s="2">
        <v>24.775268000000001</v>
      </c>
    </row>
    <row r="23" spans="1:7" x14ac:dyDescent="0.3">
      <c r="A23" t="s">
        <v>4</v>
      </c>
      <c r="B23" t="s">
        <v>20</v>
      </c>
      <c r="C23">
        <v>0</v>
      </c>
      <c r="D23" s="2">
        <f>G23*25%</f>
        <v>24.208352000000001</v>
      </c>
      <c r="E23" s="2">
        <f>G23*50%</f>
        <v>48.416704000000003</v>
      </c>
      <c r="F23" s="2">
        <f>G23*75%</f>
        <v>72.625056000000001</v>
      </c>
      <c r="G23" s="2">
        <v>96.833408000000006</v>
      </c>
    </row>
    <row r="24" spans="1:7" x14ac:dyDescent="0.3">
      <c r="A24" t="s">
        <v>10</v>
      </c>
      <c r="B24" t="s">
        <v>20</v>
      </c>
      <c r="C24">
        <v>0</v>
      </c>
      <c r="D24">
        <v>0</v>
      </c>
      <c r="E24" s="2">
        <f>G24*33.3%</f>
        <v>1.8032988959999998</v>
      </c>
      <c r="F24" s="2">
        <f>G24*66.7%</f>
        <v>3.6120131040000003</v>
      </c>
      <c r="G24" s="2">
        <v>5.4153120000000001</v>
      </c>
    </row>
    <row r="25" spans="1:7" x14ac:dyDescent="0.3">
      <c r="A25" t="s">
        <v>11</v>
      </c>
      <c r="B25" t="s">
        <v>20</v>
      </c>
      <c r="C25">
        <v>0</v>
      </c>
      <c r="D25">
        <v>0</v>
      </c>
      <c r="E25" s="2">
        <f>G25*33.3%</f>
        <v>4.955640732</v>
      </c>
      <c r="F25" s="2">
        <f>G25*66.7%</f>
        <v>9.9261632680000016</v>
      </c>
      <c r="G25" s="2">
        <v>14.881804000000001</v>
      </c>
    </row>
    <row r="26" spans="1:7" x14ac:dyDescent="0.3">
      <c r="A26" t="s">
        <v>12</v>
      </c>
      <c r="B26" t="s">
        <v>20</v>
      </c>
      <c r="C26">
        <v>0</v>
      </c>
      <c r="D26">
        <v>0</v>
      </c>
      <c r="E26" s="2">
        <f>G26*33.3%</f>
        <v>6.0306792839999988</v>
      </c>
      <c r="F26" s="2">
        <f>G26*66.7%</f>
        <v>12.079468715999999</v>
      </c>
      <c r="G26" s="2">
        <v>18.110147999999999</v>
      </c>
    </row>
    <row r="27" spans="1:7" x14ac:dyDescent="0.3">
      <c r="A27" t="s">
        <v>13</v>
      </c>
      <c r="B27" t="s">
        <v>20</v>
      </c>
      <c r="C27">
        <v>0</v>
      </c>
      <c r="D27">
        <v>0</v>
      </c>
      <c r="E27">
        <v>0</v>
      </c>
      <c r="F27">
        <v>0</v>
      </c>
      <c r="G27" s="2">
        <v>0</v>
      </c>
    </row>
    <row r="28" spans="1:7" x14ac:dyDescent="0.3">
      <c r="A28" t="s">
        <v>14</v>
      </c>
      <c r="B28" t="s">
        <v>20</v>
      </c>
      <c r="C28" s="2">
        <v>0</v>
      </c>
      <c r="D28" s="2">
        <v>0</v>
      </c>
      <c r="E28" s="2">
        <v>0</v>
      </c>
      <c r="F28" s="2">
        <f>G28*50%</f>
        <v>28.133742000000002</v>
      </c>
      <c r="G28" s="2">
        <v>56.267484000000003</v>
      </c>
    </row>
    <row r="29" spans="1:7" x14ac:dyDescent="0.3">
      <c r="A29" t="s">
        <v>15</v>
      </c>
      <c r="B29" t="s">
        <v>20</v>
      </c>
      <c r="C29" s="2">
        <v>0</v>
      </c>
      <c r="D29" s="2">
        <v>0</v>
      </c>
      <c r="E29" s="2">
        <v>0</v>
      </c>
      <c r="F29" s="2">
        <f>G29*50%</f>
        <v>39.564028</v>
      </c>
      <c r="G29" s="2">
        <v>79.128056000000001</v>
      </c>
    </row>
    <row r="30" spans="1:7" x14ac:dyDescent="0.3">
      <c r="A30" t="s">
        <v>16</v>
      </c>
      <c r="B30" t="s">
        <v>20</v>
      </c>
      <c r="C30" s="2">
        <v>0</v>
      </c>
      <c r="D30" s="2">
        <v>0</v>
      </c>
      <c r="E30" s="2">
        <v>0</v>
      </c>
      <c r="F30" s="2">
        <f>G30*50%</f>
        <v>0</v>
      </c>
      <c r="G30" s="2">
        <v>0</v>
      </c>
    </row>
    <row r="31" spans="1:7" x14ac:dyDescent="0.3">
      <c r="A31" t="s">
        <v>17</v>
      </c>
      <c r="B31" t="s">
        <v>20</v>
      </c>
      <c r="C31" s="2">
        <v>0</v>
      </c>
      <c r="D31" s="2">
        <v>0</v>
      </c>
      <c r="E31" s="2">
        <v>0</v>
      </c>
      <c r="F31" s="2">
        <v>0</v>
      </c>
      <c r="G31" s="2">
        <v>10.017504000000001</v>
      </c>
    </row>
    <row r="32" spans="1:7" x14ac:dyDescent="0.3">
      <c r="A32" t="s">
        <v>18</v>
      </c>
      <c r="B32" t="s">
        <v>20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</row>
    <row r="33" spans="1:7" x14ac:dyDescent="0.3">
      <c r="A33" s="4" t="s">
        <v>19</v>
      </c>
      <c r="B33" t="s">
        <v>20</v>
      </c>
      <c r="C33" s="2">
        <v>4</v>
      </c>
      <c r="D33" s="2">
        <v>4.2590382852595212</v>
      </c>
      <c r="E33" s="2">
        <v>4.2590382852595212</v>
      </c>
      <c r="F33" s="2">
        <v>4.2590382852595212</v>
      </c>
      <c r="G33" s="2">
        <v>4.2607039999999996</v>
      </c>
    </row>
    <row r="34" spans="1:7" x14ac:dyDescent="0.3">
      <c r="A34" t="s">
        <v>38</v>
      </c>
      <c r="B34" t="s">
        <v>20</v>
      </c>
      <c r="C34" s="2">
        <f>SUM(C20:C33)</f>
        <v>4</v>
      </c>
      <c r="D34" s="2">
        <f t="shared" ref="D34" si="3">SUM(D20:D33)</f>
        <v>28.467390285259523</v>
      </c>
      <c r="E34" s="2">
        <f t="shared" ref="E34" si="4">SUM(E20:E33)</f>
        <v>73.715525441259516</v>
      </c>
      <c r="F34" s="2">
        <f t="shared" ref="F34" si="5">SUM(F20:F33)</f>
        <v>186.72461312925952</v>
      </c>
      <c r="G34" s="2">
        <f>SUM(G20:G33)</f>
        <v>309.68968799999993</v>
      </c>
    </row>
    <row r="36" spans="1:7" x14ac:dyDescent="0.3">
      <c r="G36" s="2"/>
    </row>
    <row r="37" spans="1:7" x14ac:dyDescent="0.3">
      <c r="A37" t="s">
        <v>6</v>
      </c>
      <c r="B37" t="s">
        <v>21</v>
      </c>
      <c r="C37" s="2">
        <v>96.199190521849232</v>
      </c>
      <c r="D37" s="2">
        <v>96.199190521849232</v>
      </c>
      <c r="E37" s="2">
        <v>96.199190521849232</v>
      </c>
      <c r="F37" s="2">
        <v>96.199190521849232</v>
      </c>
      <c r="G37" s="2">
        <v>96.199190521849999</v>
      </c>
    </row>
    <row r="38" spans="1:7" x14ac:dyDescent="0.3">
      <c r="A38" t="s">
        <v>8</v>
      </c>
      <c r="B38" t="s">
        <v>21</v>
      </c>
      <c r="C38" s="2">
        <v>5.3</v>
      </c>
      <c r="D38" s="2">
        <f>$C38+($G38-$C38)*25%</f>
        <v>12.06943667185875</v>
      </c>
      <c r="E38" s="2">
        <f>$C38+($G38-$C38)*50%</f>
        <v>18.838873343717498</v>
      </c>
      <c r="F38" s="2">
        <f>$C38+($G38-$C38)*75%</f>
        <v>25.608310015576251</v>
      </c>
      <c r="G38" s="2">
        <v>32.377746687435</v>
      </c>
    </row>
    <row r="39" spans="1:7" x14ac:dyDescent="0.3">
      <c r="A39" t="s">
        <v>9</v>
      </c>
      <c r="B39" t="s">
        <v>21</v>
      </c>
      <c r="C39">
        <v>0</v>
      </c>
      <c r="D39">
        <v>0</v>
      </c>
      <c r="E39" s="2">
        <f>G39*33.3%</f>
        <v>0.95377743297818995</v>
      </c>
      <c r="F39" s="2">
        <f>G39*66.7%</f>
        <v>1.9104190624518103</v>
      </c>
      <c r="G39" s="2">
        <v>2.8641964954300003</v>
      </c>
    </row>
    <row r="40" spans="1:7" x14ac:dyDescent="0.3">
      <c r="A40" t="s">
        <v>4</v>
      </c>
      <c r="B40" t="s">
        <v>21</v>
      </c>
      <c r="C40">
        <v>0</v>
      </c>
      <c r="D40" s="2">
        <f>G40*25%</f>
        <v>2.9659092017412498</v>
      </c>
      <c r="E40" s="2">
        <f>G40*50%</f>
        <v>5.9318184034824997</v>
      </c>
      <c r="F40" s="2">
        <f>G40*75%</f>
        <v>8.8977276052237499</v>
      </c>
      <c r="G40" s="2">
        <v>11.863636806964999</v>
      </c>
    </row>
    <row r="41" spans="1:7" x14ac:dyDescent="0.3">
      <c r="A41" t="s">
        <v>10</v>
      </c>
      <c r="B41" t="s">
        <v>21</v>
      </c>
      <c r="C41">
        <v>0</v>
      </c>
      <c r="D41">
        <v>0</v>
      </c>
      <c r="E41" s="2">
        <f>G41*33.3%</f>
        <v>0.21729706854853495</v>
      </c>
      <c r="F41" s="2">
        <f>G41*66.7%</f>
        <v>0.43524668084646495</v>
      </c>
      <c r="G41" s="2">
        <v>0.65254374939499993</v>
      </c>
    </row>
    <row r="42" spans="1:7" x14ac:dyDescent="0.3">
      <c r="A42" t="s">
        <v>11</v>
      </c>
      <c r="B42" t="s">
        <v>21</v>
      </c>
      <c r="C42">
        <v>0</v>
      </c>
      <c r="D42">
        <v>0</v>
      </c>
      <c r="E42" s="2">
        <f>G42*33.3%</f>
        <v>0.50989235549008494</v>
      </c>
      <c r="F42" s="2">
        <f>G42*66.7%</f>
        <v>1.0213159192549151</v>
      </c>
      <c r="G42" s="2">
        <v>1.531208274745</v>
      </c>
    </row>
    <row r="43" spans="1:7" x14ac:dyDescent="0.3">
      <c r="A43" t="s">
        <v>12</v>
      </c>
      <c r="B43" t="s">
        <v>21</v>
      </c>
      <c r="C43">
        <v>0</v>
      </c>
      <c r="D43">
        <v>0</v>
      </c>
      <c r="E43" s="2">
        <f>G43*33.3%</f>
        <v>0.6510591811329749</v>
      </c>
      <c r="F43" s="2">
        <f>G43*66.7%</f>
        <v>1.304073494942025</v>
      </c>
      <c r="G43" s="2">
        <v>1.9551326760749999</v>
      </c>
    </row>
    <row r="44" spans="1:7" x14ac:dyDescent="0.3">
      <c r="A44" t="s">
        <v>13</v>
      </c>
      <c r="B44" t="s">
        <v>21</v>
      </c>
      <c r="C44">
        <v>0</v>
      </c>
      <c r="D44">
        <v>0</v>
      </c>
      <c r="E44">
        <v>0</v>
      </c>
      <c r="F44">
        <v>0</v>
      </c>
      <c r="G44" s="2">
        <v>0</v>
      </c>
    </row>
    <row r="45" spans="1:7" x14ac:dyDescent="0.3">
      <c r="A45" t="s">
        <v>14</v>
      </c>
      <c r="B45" t="s">
        <v>21</v>
      </c>
      <c r="C45" s="2">
        <v>0</v>
      </c>
      <c r="D45" s="2">
        <v>0</v>
      </c>
      <c r="E45" s="2">
        <v>0</v>
      </c>
      <c r="F45" s="2">
        <f>G45*50%</f>
        <v>0</v>
      </c>
      <c r="G45" s="2">
        <v>0</v>
      </c>
    </row>
    <row r="46" spans="1:7" x14ac:dyDescent="0.3">
      <c r="A46" t="s">
        <v>15</v>
      </c>
      <c r="B46" t="s">
        <v>21</v>
      </c>
      <c r="C46" s="2">
        <v>0</v>
      </c>
      <c r="D46" s="2">
        <v>0</v>
      </c>
      <c r="E46" s="2">
        <v>0</v>
      </c>
      <c r="F46" s="2">
        <f>G46*50%</f>
        <v>0</v>
      </c>
      <c r="G46" s="2">
        <v>0</v>
      </c>
    </row>
    <row r="47" spans="1:7" x14ac:dyDescent="0.3">
      <c r="A47" t="s">
        <v>16</v>
      </c>
      <c r="B47" t="s">
        <v>21</v>
      </c>
      <c r="C47" s="2">
        <v>0</v>
      </c>
      <c r="D47" s="2">
        <v>0</v>
      </c>
      <c r="E47" s="2">
        <v>0</v>
      </c>
      <c r="F47" s="2">
        <f>G47*50%</f>
        <v>1.5695197137650001</v>
      </c>
      <c r="G47" s="2">
        <v>3.1390394275300002</v>
      </c>
    </row>
    <row r="48" spans="1:7" x14ac:dyDescent="0.3">
      <c r="A48" t="s">
        <v>17</v>
      </c>
      <c r="B48" t="s">
        <v>21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</row>
    <row r="49" spans="1:7" x14ac:dyDescent="0.3">
      <c r="A49" t="s">
        <v>18</v>
      </c>
      <c r="B49" t="s">
        <v>21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</row>
    <row r="50" spans="1:7" x14ac:dyDescent="0.3">
      <c r="A50" s="4" t="s">
        <v>19</v>
      </c>
      <c r="B50" t="s">
        <v>21</v>
      </c>
      <c r="C50" s="2">
        <v>0</v>
      </c>
      <c r="D50" s="2">
        <v>-1.6657147399999999E-3</v>
      </c>
      <c r="E50" s="2">
        <v>-1.6657147399999999E-3</v>
      </c>
      <c r="F50" s="2">
        <v>-1.6657147399999999E-3</v>
      </c>
      <c r="G50" s="2">
        <v>-1.6657147399999999E-3</v>
      </c>
    </row>
    <row r="51" spans="1:7" x14ac:dyDescent="0.3">
      <c r="A51" t="s">
        <v>38</v>
      </c>
      <c r="B51" t="s">
        <v>21</v>
      </c>
      <c r="C51" s="2">
        <f>SUM(C37:C50)</f>
        <v>101.49919052184923</v>
      </c>
      <c r="D51" s="2">
        <f t="shared" ref="D51" si="6">SUM(D37:D50)</f>
        <v>111.23287068070924</v>
      </c>
      <c r="E51" s="2">
        <f t="shared" ref="E51" si="7">SUM(E37:E50)</f>
        <v>123.300242592459</v>
      </c>
      <c r="F51" s="2">
        <f t="shared" ref="F51" si="8">SUM(F37:F50)</f>
        <v>136.94413729916943</v>
      </c>
      <c r="G51" s="2">
        <f>SUM(G37:G50)</f>
        <v>150.58102892468503</v>
      </c>
    </row>
    <row r="54" spans="1:7" x14ac:dyDescent="0.3">
      <c r="A54" t="s">
        <v>6</v>
      </c>
      <c r="B54" t="s">
        <v>37</v>
      </c>
      <c r="C54" s="2">
        <f>C3-C20-C37</f>
        <v>0</v>
      </c>
      <c r="D54" s="2">
        <f t="shared" ref="D54:G54" si="9">D3-D20-D37</f>
        <v>0</v>
      </c>
      <c r="E54" s="2">
        <f t="shared" si="9"/>
        <v>0</v>
      </c>
      <c r="F54" s="2">
        <f t="shared" si="9"/>
        <v>0</v>
      </c>
      <c r="G54" s="2">
        <f t="shared" si="9"/>
        <v>-7.673861546209082E-13</v>
      </c>
    </row>
    <row r="55" spans="1:7" x14ac:dyDescent="0.3">
      <c r="A55" t="s">
        <v>8</v>
      </c>
      <c r="B55" t="s">
        <v>37</v>
      </c>
      <c r="C55" s="2">
        <f t="shared" ref="C55:G55" si="10">C4-C21-C38</f>
        <v>0</v>
      </c>
      <c r="D55" s="2">
        <f t="shared" si="10"/>
        <v>7.9936057773011271E-14</v>
      </c>
      <c r="E55" s="2">
        <f t="shared" si="10"/>
        <v>1.5987211554602254E-13</v>
      </c>
      <c r="F55" s="2">
        <f t="shared" si="10"/>
        <v>2.3803181647963356E-13</v>
      </c>
      <c r="G55" s="2">
        <f t="shared" si="10"/>
        <v>3.1974423109204508E-13</v>
      </c>
    </row>
    <row r="56" spans="1:7" x14ac:dyDescent="0.3">
      <c r="A56" t="s">
        <v>9</v>
      </c>
      <c r="B56" t="s">
        <v>37</v>
      </c>
      <c r="C56" s="2">
        <f t="shared" ref="C56:G56" si="11">C5-C22-C39</f>
        <v>0</v>
      </c>
      <c r="D56" s="2">
        <f t="shared" si="11"/>
        <v>0</v>
      </c>
      <c r="E56" s="2">
        <f t="shared" si="11"/>
        <v>-5.9618976422370906E-14</v>
      </c>
      <c r="F56" s="2">
        <f t="shared" si="11"/>
        <v>-1.1923795284474181E-13</v>
      </c>
      <c r="G56" s="2">
        <f t="shared" si="11"/>
        <v>-1.8074430840897548E-13</v>
      </c>
    </row>
    <row r="57" spans="1:7" x14ac:dyDescent="0.3">
      <c r="A57" t="s">
        <v>4</v>
      </c>
      <c r="B57" t="s">
        <v>37</v>
      </c>
      <c r="C57" s="2">
        <f t="shared" ref="C57:G57" si="12">C6-C23-C40</f>
        <v>0</v>
      </c>
      <c r="D57" s="2">
        <f t="shared" si="12"/>
        <v>2.2648549702353193E-14</v>
      </c>
      <c r="E57" s="2">
        <f t="shared" si="12"/>
        <v>4.5297099404706387E-14</v>
      </c>
      <c r="F57" s="2">
        <f t="shared" si="12"/>
        <v>7.1054273576010019E-14</v>
      </c>
      <c r="G57" s="2">
        <f t="shared" si="12"/>
        <v>9.0594198809412774E-14</v>
      </c>
    </row>
    <row r="58" spans="1:7" x14ac:dyDescent="0.3">
      <c r="A58" t="s">
        <v>10</v>
      </c>
      <c r="B58" t="s">
        <v>37</v>
      </c>
      <c r="C58" s="2">
        <f t="shared" ref="C58:G58" si="13">C7-C24-C41</f>
        <v>0</v>
      </c>
      <c r="D58" s="2">
        <f t="shared" si="13"/>
        <v>0</v>
      </c>
      <c r="E58" s="2">
        <f t="shared" si="13"/>
        <v>2.2490342921344109E-13</v>
      </c>
      <c r="F58" s="2">
        <f t="shared" si="13"/>
        <v>4.5058401454411978E-13</v>
      </c>
      <c r="G58" s="2">
        <f t="shared" si="13"/>
        <v>6.759037773917953E-13</v>
      </c>
    </row>
    <row r="59" spans="1:7" x14ac:dyDescent="0.3">
      <c r="A59" t="s">
        <v>11</v>
      </c>
      <c r="B59" t="s">
        <v>37</v>
      </c>
      <c r="C59" s="2">
        <f t="shared" ref="C59:G59" si="14">C8-C25-C42</f>
        <v>0</v>
      </c>
      <c r="D59" s="2">
        <f t="shared" si="14"/>
        <v>0</v>
      </c>
      <c r="E59" s="2">
        <f t="shared" si="14"/>
        <v>-1.0458300891968975E-13</v>
      </c>
      <c r="F59" s="2">
        <f t="shared" si="14"/>
        <v>-2.0938806244430452E-13</v>
      </c>
      <c r="G59" s="2">
        <f t="shared" si="14"/>
        <v>-3.1308289294429414E-13</v>
      </c>
    </row>
    <row r="60" spans="1:7" x14ac:dyDescent="0.3">
      <c r="A60" t="s">
        <v>12</v>
      </c>
      <c r="B60" t="s">
        <v>37</v>
      </c>
      <c r="C60" s="2">
        <f t="shared" ref="C60:G60" si="15">C9-C26-C43</f>
        <v>0</v>
      </c>
      <c r="D60" s="2">
        <f t="shared" si="15"/>
        <v>0</v>
      </c>
      <c r="E60" s="2">
        <f t="shared" si="15"/>
        <v>1.3988810110276972E-13</v>
      </c>
      <c r="F60" s="2">
        <f t="shared" si="15"/>
        <v>2.7977620220553945E-13</v>
      </c>
      <c r="G60" s="2">
        <f t="shared" si="15"/>
        <v>4.1877612488860905E-13</v>
      </c>
    </row>
    <row r="61" spans="1:7" x14ac:dyDescent="0.3">
      <c r="A61" t="s">
        <v>13</v>
      </c>
      <c r="B61" t="s">
        <v>37</v>
      </c>
      <c r="C61" s="2">
        <f t="shared" ref="C61:G61" si="16">C10-C27-C44</f>
        <v>0</v>
      </c>
      <c r="D61" s="2">
        <f t="shared" si="16"/>
        <v>0</v>
      </c>
      <c r="E61" s="2">
        <f t="shared" si="16"/>
        <v>0</v>
      </c>
      <c r="F61" s="2">
        <f t="shared" si="16"/>
        <v>0</v>
      </c>
      <c r="G61" s="2">
        <f t="shared" si="16"/>
        <v>0</v>
      </c>
    </row>
    <row r="62" spans="1:7" x14ac:dyDescent="0.3">
      <c r="A62" t="s">
        <v>14</v>
      </c>
      <c r="B62" t="s">
        <v>37</v>
      </c>
      <c r="C62" s="2">
        <f t="shared" ref="C62:G62" si="17">C11-C28-C45</f>
        <v>0</v>
      </c>
      <c r="D62" s="2">
        <f t="shared" si="17"/>
        <v>0</v>
      </c>
      <c r="E62" s="2">
        <f t="shared" si="17"/>
        <v>0</v>
      </c>
      <c r="F62" s="2">
        <f t="shared" si="17"/>
        <v>-1.7763568394002505E-14</v>
      </c>
      <c r="G62" s="2">
        <f t="shared" si="17"/>
        <v>-3.5527136788005009E-14</v>
      </c>
    </row>
    <row r="63" spans="1:7" x14ac:dyDescent="0.3">
      <c r="A63" t="s">
        <v>15</v>
      </c>
      <c r="B63" t="s">
        <v>37</v>
      </c>
      <c r="C63" s="2">
        <f t="shared" ref="C63:G63" si="18">C12-C29-C46</f>
        <v>0</v>
      </c>
      <c r="D63" s="2">
        <f t="shared" si="18"/>
        <v>0</v>
      </c>
      <c r="E63" s="2">
        <f t="shared" si="18"/>
        <v>0</v>
      </c>
      <c r="F63" s="2">
        <f t="shared" si="18"/>
        <v>-2.2026824808563106E-13</v>
      </c>
      <c r="G63" s="2">
        <f t="shared" si="18"/>
        <v>-4.4053649617126212E-13</v>
      </c>
    </row>
    <row r="64" spans="1:7" x14ac:dyDescent="0.3">
      <c r="A64" t="s">
        <v>16</v>
      </c>
      <c r="B64" t="s">
        <v>37</v>
      </c>
      <c r="C64" s="2">
        <f t="shared" ref="C64:G64" si="19">C13-C30-C47</f>
        <v>0</v>
      </c>
      <c r="D64" s="2">
        <f t="shared" si="19"/>
        <v>0</v>
      </c>
      <c r="E64" s="2">
        <f t="shared" si="19"/>
        <v>0</v>
      </c>
      <c r="F64" s="2">
        <f t="shared" si="19"/>
        <v>2.0294876890147862E-13</v>
      </c>
      <c r="G64" s="2">
        <f t="shared" si="19"/>
        <v>4.0589753780295723E-13</v>
      </c>
    </row>
    <row r="65" spans="1:7" x14ac:dyDescent="0.3">
      <c r="A65" t="s">
        <v>17</v>
      </c>
      <c r="B65" t="s">
        <v>37</v>
      </c>
      <c r="C65" s="2">
        <f t="shared" ref="C65:G65" si="20">C14-C31-C48</f>
        <v>0</v>
      </c>
      <c r="D65" s="2">
        <f t="shared" si="20"/>
        <v>0</v>
      </c>
      <c r="E65" s="2">
        <f t="shared" si="20"/>
        <v>0</v>
      </c>
      <c r="F65" s="2">
        <f t="shared" si="20"/>
        <v>0</v>
      </c>
      <c r="G65" s="2">
        <f t="shared" si="20"/>
        <v>3.7125857943465235E-13</v>
      </c>
    </row>
    <row r="66" spans="1:7" x14ac:dyDescent="0.3">
      <c r="A66" t="s">
        <v>18</v>
      </c>
      <c r="B66" t="s">
        <v>37</v>
      </c>
      <c r="C66" s="2">
        <f t="shared" ref="C66:G66" si="21">C15-C32-C49</f>
        <v>0</v>
      </c>
      <c r="D66" s="2">
        <f t="shared" si="21"/>
        <v>0</v>
      </c>
      <c r="E66" s="2">
        <f t="shared" si="21"/>
        <v>0</v>
      </c>
      <c r="F66" s="2">
        <f t="shared" si="21"/>
        <v>0</v>
      </c>
      <c r="G66" s="2">
        <f t="shared" si="21"/>
        <v>0</v>
      </c>
    </row>
    <row r="67" spans="1:7" x14ac:dyDescent="0.3">
      <c r="A67" s="4" t="s">
        <v>19</v>
      </c>
      <c r="B67" t="s">
        <v>37</v>
      </c>
      <c r="C67" s="2">
        <f t="shared" ref="C67:G67" si="22">C16-C33-C50</f>
        <v>0</v>
      </c>
      <c r="D67" s="2">
        <f t="shared" si="22"/>
        <v>1.6657147399999999E-3</v>
      </c>
      <c r="E67" s="2">
        <f t="shared" si="22"/>
        <v>1.6657147399999999E-3</v>
      </c>
      <c r="F67" s="2">
        <f t="shared" si="22"/>
        <v>1.6657147399999999E-3</v>
      </c>
      <c r="G67" s="2">
        <f t="shared" si="22"/>
        <v>-4.7838577717229658E-13</v>
      </c>
    </row>
    <row r="68" spans="1:7" x14ac:dyDescent="0.3">
      <c r="A68" t="s">
        <v>38</v>
      </c>
      <c r="B68" t="s">
        <v>37</v>
      </c>
      <c r="C68" s="2">
        <f>SUM(C54:C67)</f>
        <v>0</v>
      </c>
      <c r="D68" s="2">
        <f t="shared" ref="D68" si="23">SUM(D54:D67)</f>
        <v>1.6657147401025845E-3</v>
      </c>
      <c r="E68" s="2">
        <f t="shared" ref="E68" si="24">SUM(E54:E67)</f>
        <v>1.6657147404057586E-3</v>
      </c>
      <c r="F68" s="2">
        <f t="shared" ref="F68" si="25">SUM(F54:F67)</f>
        <v>1.6657147406757371E-3</v>
      </c>
      <c r="G68" s="2">
        <f>SUM(G54:G67)</f>
        <v>6.6511683313730252E-14</v>
      </c>
    </row>
  </sheetData>
  <mergeCells count="1">
    <mergeCell ref="B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78A7F-14D5-4F34-A142-A569B5DF58C3}">
  <dimension ref="A1:G68"/>
  <sheetViews>
    <sheetView workbookViewId="0">
      <selection activeCell="I8" sqref="I8"/>
    </sheetView>
  </sheetViews>
  <sheetFormatPr defaultRowHeight="14.4" x14ac:dyDescent="0.3"/>
  <cols>
    <col min="1" max="1" width="85.77734375" bestFit="1" customWidth="1"/>
    <col min="2" max="2" width="13.44140625" bestFit="1" customWidth="1"/>
    <col min="8" max="8" width="4.44140625" customWidth="1"/>
  </cols>
  <sheetData>
    <row r="1" spans="1:7" x14ac:dyDescent="0.3">
      <c r="B1" s="10" t="s">
        <v>5</v>
      </c>
      <c r="C1" s="10"/>
      <c r="D1" s="10"/>
      <c r="E1" s="10"/>
      <c r="F1" s="10"/>
      <c r="G1" s="10"/>
    </row>
    <row r="2" spans="1:7" x14ac:dyDescent="0.3">
      <c r="C2" s="1">
        <v>2023</v>
      </c>
      <c r="D2" s="1">
        <v>2024</v>
      </c>
      <c r="E2" s="1">
        <v>2025</v>
      </c>
      <c r="F2" s="1">
        <v>2026</v>
      </c>
      <c r="G2" s="1">
        <v>2027</v>
      </c>
    </row>
    <row r="3" spans="1:7" x14ac:dyDescent="0.3">
      <c r="A3" t="s">
        <v>6</v>
      </c>
      <c r="B3" t="s">
        <v>22</v>
      </c>
      <c r="C3" s="2">
        <v>96.199190521849232</v>
      </c>
      <c r="D3" s="2">
        <f>$C3+($G3-$C3)*25%</f>
        <v>101.00915004794183</v>
      </c>
      <c r="E3" s="2">
        <f>$C3+($G3-$C3)*50%</f>
        <v>105.81910957403443</v>
      </c>
      <c r="F3" s="2">
        <f>$C3+($G3-$C3)*75%</f>
        <v>110.62906910012703</v>
      </c>
      <c r="G3" s="2">
        <v>115.43902862621962</v>
      </c>
    </row>
    <row r="4" spans="1:7" x14ac:dyDescent="0.3">
      <c r="A4" t="s">
        <v>8</v>
      </c>
      <c r="B4" t="s">
        <v>22</v>
      </c>
      <c r="C4" s="2">
        <v>5.3</v>
      </c>
      <c r="D4" s="2">
        <f>$C4+($G4-$C4)*25%</f>
        <v>15.000053542546176</v>
      </c>
      <c r="E4" s="2">
        <f>$C4+($G4-$C4)*50%</f>
        <v>24.700107085092352</v>
      </c>
      <c r="F4" s="2">
        <f>$C4+($G4-$C4)*75%</f>
        <v>34.400160627638527</v>
      </c>
      <c r="G4" s="2">
        <v>44.100214170184699</v>
      </c>
    </row>
    <row r="5" spans="1:7" x14ac:dyDescent="0.3">
      <c r="A5" t="s">
        <v>9</v>
      </c>
      <c r="B5" t="s">
        <v>22</v>
      </c>
      <c r="C5" s="2">
        <v>0</v>
      </c>
      <c r="D5" s="2">
        <v>0</v>
      </c>
      <c r="E5" s="2">
        <f>G5*33.3%</f>
        <v>11.119961697992959</v>
      </c>
      <c r="F5" s="2">
        <f>G5*66.7%</f>
        <v>22.273316674358274</v>
      </c>
      <c r="G5" s="2">
        <v>33.393278372351233</v>
      </c>
    </row>
    <row r="6" spans="1:7" x14ac:dyDescent="0.3">
      <c r="A6" t="s">
        <v>4</v>
      </c>
      <c r="B6" t="s">
        <v>22</v>
      </c>
      <c r="C6" s="2">
        <v>0</v>
      </c>
      <c r="D6" s="2">
        <f>G6*25%</f>
        <v>30.571030838562365</v>
      </c>
      <c r="E6" s="2">
        <f>G6*50%</f>
        <v>61.14206167712473</v>
      </c>
      <c r="F6" s="2">
        <f>G6*75%</f>
        <v>91.713092515687094</v>
      </c>
      <c r="G6" s="2">
        <v>122.28412335424946</v>
      </c>
    </row>
    <row r="7" spans="1:7" x14ac:dyDescent="0.3">
      <c r="A7" t="s">
        <v>10</v>
      </c>
      <c r="B7" t="s">
        <v>22</v>
      </c>
      <c r="C7" s="2">
        <v>0</v>
      </c>
      <c r="D7" s="2">
        <v>0</v>
      </c>
      <c r="E7" s="2">
        <f>G7*33.3%</f>
        <v>3.6168843156545352</v>
      </c>
      <c r="F7" s="2">
        <f>G7*66.7%</f>
        <v>7.244630145770496</v>
      </c>
      <c r="G7" s="2">
        <v>10.861514461425031</v>
      </c>
    </row>
    <row r="8" spans="1:7" x14ac:dyDescent="0.3">
      <c r="A8" t="s">
        <v>11</v>
      </c>
      <c r="B8" t="s">
        <v>22</v>
      </c>
      <c r="C8" s="2">
        <v>0</v>
      </c>
      <c r="D8" s="2">
        <v>0</v>
      </c>
      <c r="E8" s="2">
        <f>G8*33.3%</f>
        <v>8.3173354555316603</v>
      </c>
      <c r="F8" s="2">
        <f>G8*66.7%</f>
        <v>16.659647894413268</v>
      </c>
      <c r="G8" s="2">
        <v>24.976983349944931</v>
      </c>
    </row>
    <row r="9" spans="1:7" x14ac:dyDescent="0.3">
      <c r="A9" t="s">
        <v>12</v>
      </c>
      <c r="B9" t="s">
        <v>22</v>
      </c>
      <c r="C9" s="2">
        <v>0</v>
      </c>
      <c r="D9" s="2">
        <v>0</v>
      </c>
      <c r="E9" s="2">
        <f>G9*33.3%</f>
        <v>10.579308240396479</v>
      </c>
      <c r="F9" s="2">
        <f>G9*66.7%</f>
        <v>21.190386175208566</v>
      </c>
      <c r="G9" s="2">
        <v>31.769694415605045</v>
      </c>
    </row>
    <row r="10" spans="1:7" x14ac:dyDescent="0.3">
      <c r="A10" t="s">
        <v>13</v>
      </c>
      <c r="B10" t="s">
        <v>22</v>
      </c>
      <c r="C10" s="2">
        <v>0</v>
      </c>
      <c r="D10" s="2">
        <v>0</v>
      </c>
      <c r="E10" s="2">
        <f>G10*33.3%</f>
        <v>6.1401653957095048</v>
      </c>
      <c r="F10" s="2">
        <f>G10*66.7%</f>
        <v>12.298769726541263</v>
      </c>
      <c r="G10" s="3">
        <v>18.438935122250768</v>
      </c>
    </row>
    <row r="11" spans="1:7" x14ac:dyDescent="0.3">
      <c r="A11" t="s">
        <v>14</v>
      </c>
      <c r="B11" t="s">
        <v>22</v>
      </c>
      <c r="C11" s="2">
        <v>0</v>
      </c>
      <c r="D11" s="2">
        <v>0</v>
      </c>
      <c r="E11" s="2">
        <v>0</v>
      </c>
      <c r="F11" s="2">
        <f>G11*50%</f>
        <v>55.868833999999879</v>
      </c>
      <c r="G11" s="2">
        <v>111.73766799999976</v>
      </c>
    </row>
    <row r="12" spans="1:7" x14ac:dyDescent="0.3">
      <c r="A12" t="s">
        <v>15</v>
      </c>
      <c r="B12" t="s">
        <v>22</v>
      </c>
      <c r="C12" s="2">
        <v>0</v>
      </c>
      <c r="D12" s="2">
        <v>0</v>
      </c>
      <c r="E12" s="2">
        <v>0</v>
      </c>
      <c r="F12" s="2">
        <f>G12*50%</f>
        <v>67.844951999999921</v>
      </c>
      <c r="G12" s="2">
        <v>135.68990399999984</v>
      </c>
    </row>
    <row r="13" spans="1:7" x14ac:dyDescent="0.3">
      <c r="A13" t="s">
        <v>16</v>
      </c>
      <c r="B13" t="s">
        <v>22</v>
      </c>
      <c r="C13" s="2">
        <v>0</v>
      </c>
      <c r="D13" s="2">
        <v>0</v>
      </c>
      <c r="E13" s="2">
        <v>0</v>
      </c>
      <c r="F13" s="2">
        <f>G13*50%</f>
        <v>3.1167604928823494</v>
      </c>
      <c r="G13" s="2">
        <v>6.2335209857646987</v>
      </c>
    </row>
    <row r="14" spans="1:7" x14ac:dyDescent="0.3">
      <c r="A14" t="s">
        <v>17</v>
      </c>
      <c r="B14" t="s">
        <v>22</v>
      </c>
      <c r="C14" s="2">
        <v>0</v>
      </c>
      <c r="D14" s="2">
        <v>0</v>
      </c>
      <c r="E14" s="2">
        <v>0</v>
      </c>
      <c r="F14" s="2">
        <v>0</v>
      </c>
      <c r="G14" s="2">
        <v>18.956559999999627</v>
      </c>
    </row>
    <row r="15" spans="1:7" x14ac:dyDescent="0.3">
      <c r="A15" t="s">
        <v>18</v>
      </c>
      <c r="B15" t="s">
        <v>22</v>
      </c>
      <c r="C15" s="2">
        <f>G15*20%</f>
        <v>2.9586337339500464</v>
      </c>
      <c r="D15" s="2">
        <f>G15*40%</f>
        <v>5.9172674679000927</v>
      </c>
      <c r="E15" s="2">
        <f>G15*60%</f>
        <v>8.8759012018501373</v>
      </c>
      <c r="F15" s="2">
        <f>G15*80%</f>
        <v>11.834534935800185</v>
      </c>
      <c r="G15" s="2">
        <v>14.79316866975023</v>
      </c>
    </row>
    <row r="16" spans="1:7" x14ac:dyDescent="0.3">
      <c r="A16" s="4" t="s">
        <v>19</v>
      </c>
      <c r="B16" t="s">
        <v>22</v>
      </c>
      <c r="C16" s="2">
        <v>4</v>
      </c>
      <c r="D16" s="3">
        <v>4</v>
      </c>
      <c r="E16" s="3">
        <v>4</v>
      </c>
      <c r="F16" s="3">
        <v>5</v>
      </c>
      <c r="G16" s="3">
        <v>6.2200254278895954</v>
      </c>
    </row>
    <row r="17" spans="1:7" x14ac:dyDescent="0.3">
      <c r="A17" t="s">
        <v>38</v>
      </c>
      <c r="B17" t="s">
        <v>7</v>
      </c>
      <c r="C17" s="2">
        <f>SUM(C3:C16)</f>
        <v>108.45782425579928</v>
      </c>
      <c r="D17" s="2">
        <f t="shared" ref="D17:F17" si="0">SUM(D3:D16)</f>
        <v>156.49750189695047</v>
      </c>
      <c r="E17" s="2">
        <f t="shared" si="0"/>
        <v>244.31083464338678</v>
      </c>
      <c r="F17" s="2">
        <f t="shared" si="0"/>
        <v>460.07415428842688</v>
      </c>
      <c r="G17" s="2">
        <f>SUM(G3:G16)</f>
        <v>694.89461895563454</v>
      </c>
    </row>
    <row r="18" spans="1:7" x14ac:dyDescent="0.3">
      <c r="G18" s="2"/>
    </row>
    <row r="19" spans="1:7" x14ac:dyDescent="0.3">
      <c r="G19" s="2"/>
    </row>
    <row r="20" spans="1:7" x14ac:dyDescent="0.3">
      <c r="A20" t="s">
        <v>6</v>
      </c>
      <c r="B2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3">
      <c r="A21" t="s">
        <v>8</v>
      </c>
      <c r="B21" t="s">
        <v>20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3">
      <c r="A22" t="s">
        <v>9</v>
      </c>
      <c r="B22" t="s">
        <v>20</v>
      </c>
      <c r="C22" s="2">
        <v>0</v>
      </c>
      <c r="D22" s="2">
        <v>0</v>
      </c>
      <c r="E22" s="2">
        <f>G22*33.3%</f>
        <v>9.9676077479999989</v>
      </c>
      <c r="F22" s="2">
        <f>G22*66.7%</f>
        <v>19.965148252000002</v>
      </c>
      <c r="G22" s="2">
        <v>29.932756000000001</v>
      </c>
    </row>
    <row r="23" spans="1:7" x14ac:dyDescent="0.3">
      <c r="A23" t="s">
        <v>4</v>
      </c>
      <c r="B23" t="s">
        <v>20</v>
      </c>
      <c r="C23" s="2">
        <v>0</v>
      </c>
      <c r="D23" s="2">
        <f>G23*25%</f>
        <v>27.234396</v>
      </c>
      <c r="E23" s="2">
        <f>G23*50%</f>
        <v>54.468792000000001</v>
      </c>
      <c r="F23" s="2">
        <f>G23*75%</f>
        <v>81.703187999999997</v>
      </c>
      <c r="G23" s="2">
        <v>108.937584</v>
      </c>
    </row>
    <row r="24" spans="1:7" x14ac:dyDescent="0.3">
      <c r="A24" t="s">
        <v>10</v>
      </c>
      <c r="B24" t="s">
        <v>20</v>
      </c>
      <c r="C24" s="2">
        <v>0</v>
      </c>
      <c r="D24" s="2">
        <v>0</v>
      </c>
      <c r="E24" s="2">
        <f>G24*33.3%</f>
        <v>3.2279128559999997</v>
      </c>
      <c r="F24" s="2">
        <f>G24*66.7%</f>
        <v>6.4655191439999999</v>
      </c>
      <c r="G24" s="2">
        <v>9.6934319999999996</v>
      </c>
    </row>
    <row r="25" spans="1:7" x14ac:dyDescent="0.3">
      <c r="A25" t="s">
        <v>11</v>
      </c>
      <c r="B25" t="s">
        <v>20</v>
      </c>
      <c r="C25" s="2">
        <v>0</v>
      </c>
      <c r="D25" s="2">
        <v>0</v>
      </c>
      <c r="E25" s="2">
        <f>G25*33.3%</f>
        <v>7.541195256</v>
      </c>
      <c r="F25" s="2">
        <f>G25*66.7%</f>
        <v>15.105036744000001</v>
      </c>
      <c r="G25" s="2">
        <v>22.646232000000001</v>
      </c>
    </row>
    <row r="26" spans="1:7" x14ac:dyDescent="0.3">
      <c r="A26" t="s">
        <v>12</v>
      </c>
      <c r="B26" t="s">
        <v>20</v>
      </c>
      <c r="C26" s="2">
        <v>0</v>
      </c>
      <c r="D26" s="2">
        <v>0</v>
      </c>
      <c r="E26" s="2">
        <f>G26*33.3%</f>
        <v>9.548568539999998</v>
      </c>
      <c r="F26" s="2">
        <f>G26*66.7%</f>
        <v>19.125811460000001</v>
      </c>
      <c r="G26" s="2">
        <v>28.674379999999999</v>
      </c>
    </row>
    <row r="27" spans="1:7" x14ac:dyDescent="0.3">
      <c r="A27" t="s">
        <v>13</v>
      </c>
      <c r="B27" t="s">
        <v>20</v>
      </c>
      <c r="C27" s="2">
        <v>0</v>
      </c>
      <c r="D27" s="2">
        <v>0</v>
      </c>
      <c r="E27" s="2">
        <f>G27*33.3%</f>
        <v>5.467612248</v>
      </c>
      <c r="F27" s="2">
        <f>G27*66.7%</f>
        <v>10.951643752000001</v>
      </c>
      <c r="G27" s="3">
        <v>16.419256000000001</v>
      </c>
    </row>
    <row r="28" spans="1:7" x14ac:dyDescent="0.3">
      <c r="A28" t="s">
        <v>14</v>
      </c>
      <c r="B28" t="s">
        <v>20</v>
      </c>
      <c r="C28" s="2">
        <v>0</v>
      </c>
      <c r="D28" s="2">
        <v>0</v>
      </c>
      <c r="E28" s="2">
        <v>0</v>
      </c>
      <c r="F28" s="2">
        <f>G28*50%</f>
        <v>55.868834</v>
      </c>
      <c r="G28" s="2">
        <v>111.737668</v>
      </c>
    </row>
    <row r="29" spans="1:7" x14ac:dyDescent="0.3">
      <c r="A29" t="s">
        <v>15</v>
      </c>
      <c r="B29" t="s">
        <v>20</v>
      </c>
      <c r="C29" s="2">
        <v>0</v>
      </c>
      <c r="D29" s="2">
        <v>0</v>
      </c>
      <c r="E29" s="2">
        <v>0</v>
      </c>
      <c r="F29" s="2">
        <f>G29*50%</f>
        <v>67.844952000000006</v>
      </c>
      <c r="G29" s="2">
        <v>135.68990400000001</v>
      </c>
    </row>
    <row r="30" spans="1:7" x14ac:dyDescent="0.3">
      <c r="A30" t="s">
        <v>16</v>
      </c>
      <c r="B30" t="s">
        <v>20</v>
      </c>
      <c r="C30" s="2">
        <v>0</v>
      </c>
      <c r="D30" s="2">
        <v>0</v>
      </c>
      <c r="E30" s="2">
        <v>0</v>
      </c>
      <c r="F30" s="2">
        <f>G30*50%</f>
        <v>0</v>
      </c>
      <c r="G30" s="2">
        <v>0</v>
      </c>
    </row>
    <row r="31" spans="1:7" x14ac:dyDescent="0.3">
      <c r="A31" t="s">
        <v>17</v>
      </c>
      <c r="B31" t="s">
        <v>20</v>
      </c>
      <c r="C31" s="2">
        <v>0</v>
      </c>
      <c r="D31" s="2">
        <v>0</v>
      </c>
      <c r="E31" s="2">
        <v>0</v>
      </c>
      <c r="F31" s="2">
        <v>0</v>
      </c>
      <c r="G31" s="2">
        <v>18.95656</v>
      </c>
    </row>
    <row r="32" spans="1:7" x14ac:dyDescent="0.3">
      <c r="A32" t="s">
        <v>18</v>
      </c>
      <c r="B32" t="s">
        <v>20</v>
      </c>
      <c r="C32" s="2">
        <f>G32*20%</f>
        <v>3.0960552000000003</v>
      </c>
      <c r="D32" s="2">
        <f>G32*40%</f>
        <v>6.1921104000000007</v>
      </c>
      <c r="E32" s="2">
        <f>G32*60%</f>
        <v>9.2881655999999992</v>
      </c>
      <c r="F32" s="2">
        <f>G32*80%</f>
        <v>12.384220800000001</v>
      </c>
      <c r="G32" s="2">
        <v>15.480276</v>
      </c>
    </row>
    <row r="33" spans="1:7" x14ac:dyDescent="0.3">
      <c r="A33" s="4" t="s">
        <v>19</v>
      </c>
      <c r="B33" t="s">
        <v>20</v>
      </c>
      <c r="C33" s="2">
        <v>4</v>
      </c>
      <c r="D33" s="3">
        <v>4</v>
      </c>
      <c r="E33" s="3">
        <v>4</v>
      </c>
      <c r="F33" s="3">
        <v>5</v>
      </c>
      <c r="G33" s="3">
        <v>6.2225239999999999</v>
      </c>
    </row>
    <row r="34" spans="1:7" x14ac:dyDescent="0.3">
      <c r="A34" t="s">
        <v>38</v>
      </c>
      <c r="B34" t="s">
        <v>20</v>
      </c>
      <c r="C34" s="2">
        <f>SUM(C20:C33)</f>
        <v>7.0960552000000003</v>
      </c>
      <c r="D34" s="2">
        <f t="shared" ref="D34:F34" si="1">SUM(D20:D33)</f>
        <v>37.426506400000001</v>
      </c>
      <c r="E34" s="2">
        <f t="shared" si="1"/>
        <v>103.509854248</v>
      </c>
      <c r="F34" s="2">
        <f t="shared" si="1"/>
        <v>294.41435415199999</v>
      </c>
      <c r="G34" s="2">
        <f>SUM(G20:G33)</f>
        <v>504.39057200000008</v>
      </c>
    </row>
    <row r="36" spans="1:7" x14ac:dyDescent="0.3">
      <c r="G36" s="2"/>
    </row>
    <row r="37" spans="1:7" x14ac:dyDescent="0.3">
      <c r="A37" t="s">
        <v>6</v>
      </c>
      <c r="B37" t="s">
        <v>21</v>
      </c>
      <c r="C37" s="2">
        <v>96.199190521849232</v>
      </c>
      <c r="D37" s="2">
        <f>$C37+($G37-$C37)*25%</f>
        <v>101.00915004794193</v>
      </c>
      <c r="E37" s="2">
        <f>$C37+($G37-$C37)*50%</f>
        <v>105.81910957403463</v>
      </c>
      <c r="F37" s="2">
        <f>$C37+($G37-$C37)*75%</f>
        <v>110.62906910012731</v>
      </c>
      <c r="G37" s="2">
        <v>115.43902862622001</v>
      </c>
    </row>
    <row r="38" spans="1:7" x14ac:dyDescent="0.3">
      <c r="A38" t="s">
        <v>8</v>
      </c>
      <c r="B38" t="s">
        <v>21</v>
      </c>
      <c r="C38" s="2">
        <v>5.3</v>
      </c>
      <c r="D38" s="2">
        <f>$C38+($G38-$C38)*25%</f>
        <v>15.000053542546251</v>
      </c>
      <c r="E38" s="2">
        <f>$C38+($G38-$C38)*50%</f>
        <v>24.700107085092501</v>
      </c>
      <c r="F38" s="2">
        <f>$C38+($G38-$C38)*75%</f>
        <v>34.400160627638748</v>
      </c>
      <c r="G38" s="2">
        <v>44.100214170184998</v>
      </c>
    </row>
    <row r="39" spans="1:7" x14ac:dyDescent="0.3">
      <c r="A39" t="s">
        <v>9</v>
      </c>
      <c r="B39" t="s">
        <v>21</v>
      </c>
      <c r="C39" s="2">
        <v>0</v>
      </c>
      <c r="D39" s="2">
        <v>0</v>
      </c>
      <c r="E39" s="2">
        <f>G39*33.3%</f>
        <v>1.1523539499925499</v>
      </c>
      <c r="F39" s="2">
        <f>G39*66.7%</f>
        <v>2.3081684223574501</v>
      </c>
      <c r="G39" s="2">
        <v>3.4605223723499998</v>
      </c>
    </row>
    <row r="40" spans="1:7" x14ac:dyDescent="0.3">
      <c r="A40" t="s">
        <v>4</v>
      </c>
      <c r="B40" t="s">
        <v>21</v>
      </c>
      <c r="C40" s="2">
        <v>0</v>
      </c>
      <c r="D40" s="2">
        <f>G40*25%</f>
        <v>3.3366348385624995</v>
      </c>
      <c r="E40" s="2">
        <f>G40*50%</f>
        <v>6.6732696771249991</v>
      </c>
      <c r="F40" s="2">
        <f>G40*75%</f>
        <v>10.009904515687499</v>
      </c>
      <c r="G40" s="2">
        <v>13.346539354249998</v>
      </c>
    </row>
    <row r="41" spans="1:7" x14ac:dyDescent="0.3">
      <c r="A41" t="s">
        <v>10</v>
      </c>
      <c r="B41" t="s">
        <v>21</v>
      </c>
      <c r="C41" s="2">
        <v>0</v>
      </c>
      <c r="D41" s="2">
        <v>0</v>
      </c>
      <c r="E41" s="2">
        <f>G41*33.3%</f>
        <v>0.3889714596545249</v>
      </c>
      <c r="F41" s="2">
        <f>G41*66.7%</f>
        <v>0.77911100177047488</v>
      </c>
      <c r="G41" s="2">
        <v>1.1680824614249998</v>
      </c>
    </row>
    <row r="42" spans="1:7" x14ac:dyDescent="0.3">
      <c r="A42" t="s">
        <v>11</v>
      </c>
      <c r="B42" t="s">
        <v>21</v>
      </c>
      <c r="C42" s="2">
        <v>0</v>
      </c>
      <c r="D42" s="2">
        <v>0</v>
      </c>
      <c r="E42" s="2">
        <f>G42*33.3%</f>
        <v>0.77614019953168489</v>
      </c>
      <c r="F42" s="2">
        <f>G42*66.7%</f>
        <v>1.5546111504133151</v>
      </c>
      <c r="G42" s="3">
        <v>2.3307513499449999</v>
      </c>
    </row>
    <row r="43" spans="1:7" x14ac:dyDescent="0.3">
      <c r="A43" t="s">
        <v>12</v>
      </c>
      <c r="B43" t="s">
        <v>21</v>
      </c>
      <c r="C43" s="2">
        <v>0</v>
      </c>
      <c r="D43" s="2">
        <v>0</v>
      </c>
      <c r="E43" s="2">
        <f>G43*33.3%</f>
        <v>1.0307397003964649</v>
      </c>
      <c r="F43" s="2">
        <f>G43*66.7%</f>
        <v>2.064574715208535</v>
      </c>
      <c r="G43" s="3">
        <v>3.0953144156049999</v>
      </c>
    </row>
    <row r="44" spans="1:7" x14ac:dyDescent="0.3">
      <c r="A44" t="s">
        <v>13</v>
      </c>
      <c r="B44" t="s">
        <v>21</v>
      </c>
      <c r="C44" s="2">
        <v>0</v>
      </c>
      <c r="D44" s="2">
        <v>0</v>
      </c>
      <c r="E44" s="2">
        <f>G44*33.3%</f>
        <v>0.6725531477092499</v>
      </c>
      <c r="F44" s="2">
        <f>G44*66.7%</f>
        <v>1.34712597454075</v>
      </c>
      <c r="G44" s="3">
        <v>2.0196791222499999</v>
      </c>
    </row>
    <row r="45" spans="1:7" x14ac:dyDescent="0.3">
      <c r="A45" t="s">
        <v>14</v>
      </c>
      <c r="B45" t="s">
        <v>21</v>
      </c>
      <c r="C45" s="2">
        <v>0</v>
      </c>
      <c r="D45" s="2">
        <v>0</v>
      </c>
      <c r="E45" s="2">
        <v>0</v>
      </c>
      <c r="F45" s="2">
        <f>G45*50%</f>
        <v>0</v>
      </c>
      <c r="G45" s="2">
        <v>0</v>
      </c>
    </row>
    <row r="46" spans="1:7" x14ac:dyDescent="0.3">
      <c r="A46" t="s">
        <v>15</v>
      </c>
      <c r="B46" t="s">
        <v>21</v>
      </c>
      <c r="C46" s="2">
        <v>0</v>
      </c>
      <c r="D46" s="2">
        <v>0</v>
      </c>
      <c r="E46" s="2">
        <v>0</v>
      </c>
      <c r="F46" s="2">
        <f>G46*50%</f>
        <v>0</v>
      </c>
      <c r="G46" s="2">
        <v>0</v>
      </c>
    </row>
    <row r="47" spans="1:7" x14ac:dyDescent="0.3">
      <c r="A47" t="s">
        <v>16</v>
      </c>
      <c r="B47" t="s">
        <v>21</v>
      </c>
      <c r="C47" s="2">
        <v>0</v>
      </c>
      <c r="D47" s="2">
        <v>0</v>
      </c>
      <c r="E47" s="2">
        <v>0</v>
      </c>
      <c r="F47" s="2">
        <f>G47*50%</f>
        <v>3.1167604928824999</v>
      </c>
      <c r="G47" s="2">
        <v>6.2335209857649998</v>
      </c>
    </row>
    <row r="48" spans="1:7" x14ac:dyDescent="0.3">
      <c r="A48" t="s">
        <v>17</v>
      </c>
      <c r="B48" t="s">
        <v>21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</row>
    <row r="49" spans="1:7" x14ac:dyDescent="0.3">
      <c r="A49" t="s">
        <v>18</v>
      </c>
      <c r="B49" t="s">
        <v>21</v>
      </c>
      <c r="C49" s="2">
        <f>G49*20%</f>
        <v>-0.13742146605000002</v>
      </c>
      <c r="D49" s="2">
        <f>G49*40%</f>
        <v>-0.27484293210000005</v>
      </c>
      <c r="E49" s="2">
        <f>G49*60%</f>
        <v>-0.41226439814999999</v>
      </c>
      <c r="F49" s="2">
        <f>G49*80%</f>
        <v>-0.5496858642000001</v>
      </c>
      <c r="G49" s="2">
        <v>-0.68710733025000004</v>
      </c>
    </row>
    <row r="50" spans="1:7" x14ac:dyDescent="0.3">
      <c r="A50" s="4" t="s">
        <v>19</v>
      </c>
      <c r="B50" t="s">
        <v>21</v>
      </c>
      <c r="C50" s="2">
        <v>-2.4985721100000001E-3</v>
      </c>
      <c r="D50" s="2">
        <v>-2.4985721100000001E-3</v>
      </c>
      <c r="E50" s="2">
        <v>-2.4985721100000001E-3</v>
      </c>
      <c r="F50" s="2">
        <v>-2.4985721100000001E-3</v>
      </c>
      <c r="G50" s="2">
        <v>-2.4985721100000001E-3</v>
      </c>
    </row>
    <row r="51" spans="1:7" x14ac:dyDescent="0.3">
      <c r="A51" t="s">
        <v>38</v>
      </c>
      <c r="B51" t="s">
        <v>21</v>
      </c>
      <c r="C51" s="2">
        <f>SUM(C37:C50)</f>
        <v>101.35927048368923</v>
      </c>
      <c r="D51" s="2">
        <f t="shared" ref="D51:F51" si="2">SUM(D37:D50)</f>
        <v>119.06849692484069</v>
      </c>
      <c r="E51" s="2">
        <f t="shared" si="2"/>
        <v>140.79848182327657</v>
      </c>
      <c r="F51" s="2">
        <f t="shared" si="2"/>
        <v>165.65730156431655</v>
      </c>
      <c r="G51" s="2">
        <f>SUM(G37:G50)</f>
        <v>190.50404695563503</v>
      </c>
    </row>
    <row r="54" spans="1:7" x14ac:dyDescent="0.3">
      <c r="A54" t="s">
        <v>6</v>
      </c>
      <c r="B54" t="s">
        <v>37</v>
      </c>
      <c r="C54" s="2">
        <f>C3-C20-C37</f>
        <v>0</v>
      </c>
      <c r="D54" s="2">
        <f t="shared" ref="D54:G54" si="3">D3-D20-D37</f>
        <v>0</v>
      </c>
      <c r="E54" s="2">
        <f t="shared" si="3"/>
        <v>-1.9895196601282805E-13</v>
      </c>
      <c r="F54" s="2">
        <f t="shared" si="3"/>
        <v>-2.8421709430404007E-13</v>
      </c>
      <c r="G54" s="2">
        <f t="shared" si="3"/>
        <v>-3.836930773104541E-13</v>
      </c>
    </row>
    <row r="55" spans="1:7" x14ac:dyDescent="0.3">
      <c r="A55" t="s">
        <v>8</v>
      </c>
      <c r="B55" t="s">
        <v>37</v>
      </c>
      <c r="C55" s="2">
        <f t="shared" ref="C55:G67" si="4">C4-C21-C38</f>
        <v>0</v>
      </c>
      <c r="D55" s="2">
        <f t="shared" si="4"/>
        <v>-7.460698725481052E-14</v>
      </c>
      <c r="E55" s="2">
        <f t="shared" si="4"/>
        <v>-1.4921397450962104E-13</v>
      </c>
      <c r="F55" s="2">
        <f t="shared" si="4"/>
        <v>-2.2026824808563106E-13</v>
      </c>
      <c r="G55" s="2">
        <f t="shared" si="4"/>
        <v>-2.9842794901924208E-13</v>
      </c>
    </row>
    <row r="56" spans="1:7" x14ac:dyDescent="0.3">
      <c r="A56" t="s">
        <v>9</v>
      </c>
      <c r="B56" t="s">
        <v>37</v>
      </c>
      <c r="C56" s="2">
        <f t="shared" si="4"/>
        <v>0</v>
      </c>
      <c r="D56" s="2">
        <f t="shared" si="4"/>
        <v>0</v>
      </c>
      <c r="E56" s="2">
        <f t="shared" si="4"/>
        <v>4.1056047450638289E-13</v>
      </c>
      <c r="F56" s="2">
        <f t="shared" si="4"/>
        <v>8.2112094901276578E-13</v>
      </c>
      <c r="G56" s="2">
        <f t="shared" si="4"/>
        <v>1.2319034681240737E-12</v>
      </c>
    </row>
    <row r="57" spans="1:7" x14ac:dyDescent="0.3">
      <c r="A57" t="s">
        <v>4</v>
      </c>
      <c r="B57" t="s">
        <v>37</v>
      </c>
      <c r="C57" s="2">
        <f t="shared" si="4"/>
        <v>0</v>
      </c>
      <c r="D57" s="2">
        <f t="shared" si="4"/>
        <v>-1.3500311979441904E-13</v>
      </c>
      <c r="E57" s="2">
        <f t="shared" si="4"/>
        <v>-2.7000623958883807E-13</v>
      </c>
      <c r="F57" s="2">
        <f t="shared" si="4"/>
        <v>-4.0145664570445661E-13</v>
      </c>
      <c r="G57" s="2">
        <f t="shared" si="4"/>
        <v>-5.4001247917767614E-13</v>
      </c>
    </row>
    <row r="58" spans="1:7" x14ac:dyDescent="0.3">
      <c r="A58" t="s">
        <v>10</v>
      </c>
      <c r="B58" t="s">
        <v>37</v>
      </c>
      <c r="C58" s="2">
        <f t="shared" si="4"/>
        <v>0</v>
      </c>
      <c r="D58" s="2">
        <f t="shared" si="4"/>
        <v>0</v>
      </c>
      <c r="E58" s="2">
        <f t="shared" si="4"/>
        <v>1.0602629885170245E-14</v>
      </c>
      <c r="F58" s="2">
        <f t="shared" si="4"/>
        <v>2.120525977034049E-14</v>
      </c>
      <c r="G58" s="2">
        <f t="shared" si="4"/>
        <v>3.1752378504279477E-14</v>
      </c>
    </row>
    <row r="59" spans="1:7" x14ac:dyDescent="0.3">
      <c r="A59" t="s">
        <v>11</v>
      </c>
      <c r="B59" t="s">
        <v>37</v>
      </c>
      <c r="C59" s="2">
        <f t="shared" si="4"/>
        <v>0</v>
      </c>
      <c r="D59" s="2">
        <f t="shared" si="4"/>
        <v>0</v>
      </c>
      <c r="E59" s="2">
        <f t="shared" si="4"/>
        <v>-2.453592884421596E-14</v>
      </c>
      <c r="F59" s="2">
        <f t="shared" si="4"/>
        <v>-4.7961634663806763E-14</v>
      </c>
      <c r="G59" s="2">
        <f t="shared" si="4"/>
        <v>-7.0610184366159956E-14</v>
      </c>
    </row>
    <row r="60" spans="1:7" x14ac:dyDescent="0.3">
      <c r="A60" t="s">
        <v>12</v>
      </c>
      <c r="B60" t="s">
        <v>37</v>
      </c>
      <c r="C60" s="2">
        <f t="shared" si="4"/>
        <v>0</v>
      </c>
      <c r="D60" s="2">
        <f t="shared" si="4"/>
        <v>0</v>
      </c>
      <c r="E60" s="2">
        <f t="shared" si="4"/>
        <v>1.5987211554602254E-14</v>
      </c>
      <c r="F60" s="2">
        <f t="shared" si="4"/>
        <v>2.9753977059954195E-14</v>
      </c>
      <c r="G60" s="2">
        <f t="shared" si="4"/>
        <v>4.5741188614556449E-14</v>
      </c>
    </row>
    <row r="61" spans="1:7" x14ac:dyDescent="0.3">
      <c r="A61" t="s">
        <v>13</v>
      </c>
      <c r="B61" t="s">
        <v>37</v>
      </c>
      <c r="C61" s="2">
        <f t="shared" si="4"/>
        <v>0</v>
      </c>
      <c r="D61" s="2">
        <f t="shared" si="4"/>
        <v>0</v>
      </c>
      <c r="E61" s="2">
        <f t="shared" si="4"/>
        <v>2.5490720645393594E-13</v>
      </c>
      <c r="F61" s="2">
        <f t="shared" si="4"/>
        <v>5.120348589571222E-13</v>
      </c>
      <c r="G61" s="2">
        <f t="shared" si="4"/>
        <v>7.6783024383075826E-13</v>
      </c>
    </row>
    <row r="62" spans="1:7" x14ac:dyDescent="0.3">
      <c r="A62" t="s">
        <v>14</v>
      </c>
      <c r="B62" t="s">
        <v>37</v>
      </c>
      <c r="C62" s="2">
        <f t="shared" si="4"/>
        <v>0</v>
      </c>
      <c r="D62" s="2">
        <f t="shared" si="4"/>
        <v>0</v>
      </c>
      <c r="E62" s="2">
        <f t="shared" si="4"/>
        <v>0</v>
      </c>
      <c r="F62" s="2">
        <f t="shared" si="4"/>
        <v>-1.2079226507921703E-13</v>
      </c>
      <c r="G62" s="2">
        <f t="shared" si="4"/>
        <v>-2.4158453015843406E-13</v>
      </c>
    </row>
    <row r="63" spans="1:7" x14ac:dyDescent="0.3">
      <c r="A63" t="s">
        <v>15</v>
      </c>
      <c r="B63" t="s">
        <v>37</v>
      </c>
      <c r="C63" s="2">
        <f t="shared" si="4"/>
        <v>0</v>
      </c>
      <c r="D63" s="2">
        <f t="shared" si="4"/>
        <v>0</v>
      </c>
      <c r="E63" s="2">
        <f t="shared" si="4"/>
        <v>0</v>
      </c>
      <c r="F63" s="2">
        <f t="shared" si="4"/>
        <v>-8.5265128291212022E-14</v>
      </c>
      <c r="G63" s="2">
        <f t="shared" si="4"/>
        <v>-1.7053025658242404E-13</v>
      </c>
    </row>
    <row r="64" spans="1:7" x14ac:dyDescent="0.3">
      <c r="A64" t="s">
        <v>16</v>
      </c>
      <c r="B64" t="s">
        <v>37</v>
      </c>
      <c r="C64" s="2">
        <f t="shared" si="4"/>
        <v>0</v>
      </c>
      <c r="D64" s="2">
        <f t="shared" si="4"/>
        <v>0</v>
      </c>
      <c r="E64" s="2">
        <f t="shared" si="4"/>
        <v>0</v>
      </c>
      <c r="F64" s="2">
        <f t="shared" si="4"/>
        <v>-1.5054624213917123E-13</v>
      </c>
      <c r="G64" s="2">
        <f t="shared" si="4"/>
        <v>-3.0109248427834245E-13</v>
      </c>
    </row>
    <row r="65" spans="1:7" x14ac:dyDescent="0.3">
      <c r="A65" t="s">
        <v>17</v>
      </c>
      <c r="B65" t="s">
        <v>37</v>
      </c>
      <c r="C65" s="2">
        <f t="shared" si="4"/>
        <v>0</v>
      </c>
      <c r="D65" s="2">
        <f t="shared" si="4"/>
        <v>0</v>
      </c>
      <c r="E65" s="2">
        <f t="shared" si="4"/>
        <v>0</v>
      </c>
      <c r="F65" s="2">
        <f t="shared" si="4"/>
        <v>0</v>
      </c>
      <c r="G65" s="2">
        <f t="shared" si="4"/>
        <v>-3.730349362740526E-13</v>
      </c>
    </row>
    <row r="66" spans="1:7" x14ac:dyDescent="0.3">
      <c r="A66" t="s">
        <v>18</v>
      </c>
      <c r="B66" t="s">
        <v>37</v>
      </c>
      <c r="C66" s="2">
        <f t="shared" si="4"/>
        <v>4.6046499946328368E-14</v>
      </c>
      <c r="D66" s="2">
        <f t="shared" si="4"/>
        <v>9.2092999892656735E-14</v>
      </c>
      <c r="E66" s="2">
        <f t="shared" si="4"/>
        <v>1.3805623311213822E-13</v>
      </c>
      <c r="F66" s="2">
        <f t="shared" si="4"/>
        <v>1.8418599978531347E-13</v>
      </c>
      <c r="G66" s="2">
        <f t="shared" si="4"/>
        <v>2.3014923300479495E-13</v>
      </c>
    </row>
    <row r="67" spans="1:7" x14ac:dyDescent="0.3">
      <c r="A67" s="4" t="s">
        <v>19</v>
      </c>
      <c r="B67" t="s">
        <v>37</v>
      </c>
      <c r="C67" s="2">
        <f t="shared" si="4"/>
        <v>2.4985721100000001E-3</v>
      </c>
      <c r="D67" s="2">
        <f t="shared" si="4"/>
        <v>2.4985721100000001E-3</v>
      </c>
      <c r="E67" s="2">
        <f t="shared" si="4"/>
        <v>2.4985721100000001E-3</v>
      </c>
      <c r="F67" s="2">
        <f t="shared" si="4"/>
        <v>2.4985721100000001E-3</v>
      </c>
      <c r="G67" s="2">
        <f t="shared" si="4"/>
        <v>-4.0449544755349898E-13</v>
      </c>
    </row>
    <row r="68" spans="1:7" x14ac:dyDescent="0.3">
      <c r="A68" t="s">
        <v>38</v>
      </c>
      <c r="B68" t="s">
        <v>37</v>
      </c>
      <c r="C68" s="2">
        <f>SUM(C54:C67)</f>
        <v>2.4985721100460466E-3</v>
      </c>
      <c r="D68" s="2">
        <f t="shared" ref="D68:F68" si="5">SUM(D54:D67)</f>
        <v>2.498572109882483E-3</v>
      </c>
      <c r="E68" s="2">
        <f t="shared" si="5"/>
        <v>2.4985721101874058E-3</v>
      </c>
      <c r="F68" s="2">
        <f t="shared" si="5"/>
        <v>2.4985721102577939E-3</v>
      </c>
      <c r="G68" s="2">
        <f>SUM(G54:G67)</f>
        <v>-4.7610483264182157E-13</v>
      </c>
    </row>
  </sheetData>
  <mergeCells count="1">
    <mergeCell ref="B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B96F-11B7-44A0-B40D-9F982C41B82A}">
  <dimension ref="A1:G68"/>
  <sheetViews>
    <sheetView topLeftCell="A13" workbookViewId="0">
      <selection activeCell="C52" sqref="C52:G52"/>
    </sheetView>
  </sheetViews>
  <sheetFormatPr defaultRowHeight="14.4" x14ac:dyDescent="0.3"/>
  <cols>
    <col min="1" max="1" width="85.77734375" bestFit="1" customWidth="1"/>
    <col min="2" max="2" width="13.44140625" bestFit="1" customWidth="1"/>
  </cols>
  <sheetData>
    <row r="1" spans="1:7" x14ac:dyDescent="0.3">
      <c r="B1" s="10" t="s">
        <v>5</v>
      </c>
      <c r="C1" s="10"/>
      <c r="D1" s="10"/>
      <c r="E1" s="10"/>
      <c r="F1" s="10"/>
      <c r="G1" s="10"/>
    </row>
    <row r="2" spans="1:7" x14ac:dyDescent="0.3">
      <c r="C2" s="1">
        <v>2023</v>
      </c>
      <c r="D2" s="1">
        <v>2024</v>
      </c>
      <c r="E2" s="1">
        <v>2025</v>
      </c>
      <c r="F2" s="1">
        <v>2026</v>
      </c>
      <c r="G2" s="1">
        <v>2027</v>
      </c>
    </row>
    <row r="3" spans="1:7" x14ac:dyDescent="0.3">
      <c r="A3" t="s">
        <v>6</v>
      </c>
      <c r="B3" t="s">
        <v>22</v>
      </c>
      <c r="C3" s="2">
        <v>96.199190521849232</v>
      </c>
      <c r="D3" s="2">
        <f>$C3+($G3-$C3)*25%</f>
        <v>105.81910957403443</v>
      </c>
      <c r="E3" s="2">
        <f>$C3+($G3-$C3)*50%</f>
        <v>115.43902862621962</v>
      </c>
      <c r="F3" s="2">
        <f>$C3+($G3-$C3)*75%</f>
        <v>125.05894767840482</v>
      </c>
      <c r="G3" s="2">
        <v>134.67886673059002</v>
      </c>
    </row>
    <row r="4" spans="1:7" x14ac:dyDescent="0.3">
      <c r="A4" t="s">
        <v>8</v>
      </c>
      <c r="B4" t="s">
        <v>22</v>
      </c>
      <c r="C4" s="2">
        <v>5.3</v>
      </c>
      <c r="D4" s="2">
        <f>$C4+($G4-$C4)*25%</f>
        <v>17.435016170912469</v>
      </c>
      <c r="E4" s="2">
        <f>$C4+($G4-$C4)*50%</f>
        <v>29.570032341824938</v>
      </c>
      <c r="F4" s="2">
        <f>$C4+($G4-$C4)*75%</f>
        <v>41.705048512737406</v>
      </c>
      <c r="G4" s="2">
        <v>53.840064683649871</v>
      </c>
    </row>
    <row r="5" spans="1:7" x14ac:dyDescent="0.3">
      <c r="A5" t="s">
        <v>9</v>
      </c>
      <c r="B5" t="s">
        <v>22</v>
      </c>
      <c r="C5" s="2">
        <v>0</v>
      </c>
      <c r="D5" s="2">
        <v>0</v>
      </c>
      <c r="E5" s="2">
        <f>G5*33.3%</f>
        <v>12.964288434392991</v>
      </c>
      <c r="F5" s="2">
        <f>G5*66.7%</f>
        <v>25.967508665886264</v>
      </c>
      <c r="G5" s="2">
        <v>38.931797100279255</v>
      </c>
    </row>
    <row r="6" spans="1:7" x14ac:dyDescent="0.3">
      <c r="A6" t="s">
        <v>4</v>
      </c>
      <c r="B6" t="s">
        <v>22</v>
      </c>
      <c r="C6" s="2">
        <v>0</v>
      </c>
      <c r="D6" s="2">
        <f>G6*25%</f>
        <v>33.96780047538391</v>
      </c>
      <c r="E6" s="2">
        <f>G6*50%</f>
        <v>67.935600950767821</v>
      </c>
      <c r="F6" s="2">
        <f>G6*75%</f>
        <v>101.90340142615173</v>
      </c>
      <c r="G6" s="2">
        <v>135.87120190153564</v>
      </c>
    </row>
    <row r="7" spans="1:7" x14ac:dyDescent="0.3">
      <c r="A7" t="s">
        <v>10</v>
      </c>
      <c r="B7" t="s">
        <v>22</v>
      </c>
      <c r="C7" s="2">
        <v>0</v>
      </c>
      <c r="D7" s="2">
        <v>0</v>
      </c>
      <c r="E7" s="2">
        <f>G7*33.3%</f>
        <v>4.8091070773517623</v>
      </c>
      <c r="F7" s="2">
        <f>G7*66.7%</f>
        <v>9.6326559176985764</v>
      </c>
      <c r="G7" s="2">
        <v>14.44176299505034</v>
      </c>
    </row>
    <row r="8" spans="1:7" x14ac:dyDescent="0.3">
      <c r="A8" t="s">
        <v>11</v>
      </c>
      <c r="B8" t="s">
        <v>22</v>
      </c>
      <c r="C8" s="2">
        <v>0</v>
      </c>
      <c r="D8" s="2">
        <v>0</v>
      </c>
      <c r="E8" s="2">
        <f>G8*33.3%</f>
        <v>11.168860482069009</v>
      </c>
      <c r="F8" s="2">
        <f>G8*66.7%</f>
        <v>22.371261085705797</v>
      </c>
      <c r="G8" s="2">
        <v>33.540121567774804</v>
      </c>
    </row>
    <row r="9" spans="1:7" x14ac:dyDescent="0.3">
      <c r="A9" t="s">
        <v>12</v>
      </c>
      <c r="B9" t="s">
        <v>22</v>
      </c>
      <c r="C9" s="2">
        <v>0</v>
      </c>
      <c r="D9" s="2">
        <v>0</v>
      </c>
      <c r="E9" s="2">
        <f>G9*33.3%</f>
        <v>13.920251470338956</v>
      </c>
      <c r="F9" s="2">
        <f>G9*66.7%</f>
        <v>27.882305497645902</v>
      </c>
      <c r="G9" s="2">
        <v>41.802556967984856</v>
      </c>
    </row>
    <row r="10" spans="1:7" x14ac:dyDescent="0.3">
      <c r="A10" t="s">
        <v>13</v>
      </c>
      <c r="B10" t="s">
        <v>22</v>
      </c>
      <c r="C10" s="2">
        <v>0</v>
      </c>
      <c r="D10" s="2">
        <v>0</v>
      </c>
      <c r="E10" s="2">
        <f>G10*33.3%</f>
        <v>12.007794211715909</v>
      </c>
      <c r="F10" s="2">
        <f>G10*66.7%</f>
        <v>24.051647865509047</v>
      </c>
      <c r="G10" s="3">
        <v>36.059442077224958</v>
      </c>
    </row>
    <row r="11" spans="1:7" x14ac:dyDescent="0.3">
      <c r="A11" t="s">
        <v>14</v>
      </c>
      <c r="B11" t="s">
        <v>22</v>
      </c>
      <c r="C11" s="2">
        <v>0</v>
      </c>
      <c r="D11" s="2">
        <v>0</v>
      </c>
      <c r="E11" s="2">
        <v>0</v>
      </c>
      <c r="F11" s="2">
        <f>G11*50%</f>
        <v>83.290689999999813</v>
      </c>
      <c r="G11" s="2">
        <v>166.58137999999963</v>
      </c>
    </row>
    <row r="12" spans="1:7" x14ac:dyDescent="0.3">
      <c r="A12" t="s">
        <v>15</v>
      </c>
      <c r="B12" t="s">
        <v>22</v>
      </c>
      <c r="C12" s="2">
        <v>0</v>
      </c>
      <c r="D12" s="2">
        <v>0</v>
      </c>
      <c r="E12" s="2">
        <v>0</v>
      </c>
      <c r="F12" s="2">
        <f>G12*50%</f>
        <v>95.019834000000174</v>
      </c>
      <c r="G12" s="2">
        <v>190.03966800000035</v>
      </c>
    </row>
    <row r="13" spans="1:7" x14ac:dyDescent="0.3">
      <c r="A13" t="s">
        <v>16</v>
      </c>
      <c r="B13" t="s">
        <v>22</v>
      </c>
      <c r="C13" s="2">
        <v>0</v>
      </c>
      <c r="D13" s="2">
        <v>0</v>
      </c>
      <c r="E13" s="2">
        <v>0</v>
      </c>
      <c r="F13" s="2">
        <f>G13*50%</f>
        <v>4.6463030528875606</v>
      </c>
      <c r="G13" s="2">
        <v>9.2926061057751213</v>
      </c>
    </row>
    <row r="14" spans="1:7" x14ac:dyDescent="0.3">
      <c r="A14" t="s">
        <v>17</v>
      </c>
      <c r="B14" t="s">
        <v>22</v>
      </c>
      <c r="C14" s="2">
        <v>0</v>
      </c>
      <c r="D14" s="2">
        <v>0</v>
      </c>
      <c r="E14" s="2">
        <v>0</v>
      </c>
      <c r="F14" s="2">
        <v>0</v>
      </c>
      <c r="G14" s="2">
        <v>26.874960000000101</v>
      </c>
    </row>
    <row r="15" spans="1:7" x14ac:dyDescent="0.3">
      <c r="A15" t="s">
        <v>18</v>
      </c>
      <c r="B15" t="s">
        <v>22</v>
      </c>
      <c r="C15" s="2">
        <f>G15*20%</f>
        <v>2.926548962953166</v>
      </c>
      <c r="D15" s="2">
        <f>G15*40%</f>
        <v>5.853097925906332</v>
      </c>
      <c r="E15" s="2">
        <f>G15*60%</f>
        <v>8.7796468888594976</v>
      </c>
      <c r="F15" s="2">
        <f>G15*80%</f>
        <v>11.706195851812664</v>
      </c>
      <c r="G15" s="2">
        <v>14.632744814765829</v>
      </c>
    </row>
    <row r="16" spans="1:7" x14ac:dyDescent="0.3">
      <c r="A16" s="4" t="s">
        <v>19</v>
      </c>
      <c r="B16" t="s">
        <v>22</v>
      </c>
      <c r="C16" s="2">
        <v>4</v>
      </c>
      <c r="D16" s="3">
        <v>4</v>
      </c>
      <c r="E16" s="3">
        <v>4</v>
      </c>
      <c r="F16" s="3">
        <v>5</v>
      </c>
      <c r="G16" s="3">
        <v>8.130248570519143</v>
      </c>
    </row>
    <row r="17" spans="1:7" x14ac:dyDescent="0.3">
      <c r="A17" t="s">
        <v>38</v>
      </c>
      <c r="B17" t="s">
        <v>7</v>
      </c>
      <c r="C17" s="2">
        <f>SUM(C3:C16)</f>
        <v>108.42573948480239</v>
      </c>
      <c r="D17" s="2">
        <f t="shared" ref="D17:F17" si="0">SUM(D3:D16)</f>
        <v>167.07502414623713</v>
      </c>
      <c r="E17" s="2">
        <f t="shared" si="0"/>
        <v>280.59461048354052</v>
      </c>
      <c r="F17" s="2">
        <f t="shared" si="0"/>
        <v>578.23579955443984</v>
      </c>
      <c r="G17" s="2">
        <f>SUM(G3:G16)</f>
        <v>904.71742151514991</v>
      </c>
    </row>
    <row r="18" spans="1:7" x14ac:dyDescent="0.3">
      <c r="G18" s="2"/>
    </row>
    <row r="19" spans="1:7" x14ac:dyDescent="0.3">
      <c r="G19" s="2"/>
    </row>
    <row r="20" spans="1:7" x14ac:dyDescent="0.3">
      <c r="A20" t="s">
        <v>6</v>
      </c>
      <c r="B2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3">
      <c r="A21" t="s">
        <v>8</v>
      </c>
      <c r="B21" t="s">
        <v>20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3">
      <c r="A22" t="s">
        <v>9</v>
      </c>
      <c r="B22" t="s">
        <v>20</v>
      </c>
      <c r="C22" s="2">
        <v>0</v>
      </c>
      <c r="D22" s="2">
        <v>0</v>
      </c>
      <c r="E22" s="2">
        <f>G22*33.3%</f>
        <v>11.620846187999998</v>
      </c>
      <c r="F22" s="2">
        <f>G22*66.7%</f>
        <v>23.276589812000001</v>
      </c>
      <c r="G22" s="2">
        <v>34.897435999999999</v>
      </c>
    </row>
    <row r="23" spans="1:7" x14ac:dyDescent="0.3">
      <c r="A23" t="s">
        <v>4</v>
      </c>
      <c r="B23" t="s">
        <v>20</v>
      </c>
      <c r="C23" s="2">
        <v>0</v>
      </c>
      <c r="D23" s="2">
        <f>G23*25%</f>
        <v>30.260439999999999</v>
      </c>
      <c r="E23" s="2">
        <f>G23*50%</f>
        <v>60.520879999999998</v>
      </c>
      <c r="F23" s="2">
        <f>G23*75%</f>
        <v>90.781319999999994</v>
      </c>
      <c r="G23" s="2">
        <v>121.04176</v>
      </c>
    </row>
    <row r="24" spans="1:7" x14ac:dyDescent="0.3">
      <c r="A24" t="s">
        <v>10</v>
      </c>
      <c r="B24" t="s">
        <v>20</v>
      </c>
      <c r="C24" s="2">
        <v>0</v>
      </c>
      <c r="D24" s="2">
        <v>0</v>
      </c>
      <c r="E24" s="2">
        <f>G24*33.3%</f>
        <v>4.2918651719999996</v>
      </c>
      <c r="F24" s="2">
        <f>G24*66.7%</f>
        <v>8.5966188280000004</v>
      </c>
      <c r="G24" s="2">
        <v>12.888484</v>
      </c>
    </row>
    <row r="25" spans="1:7" x14ac:dyDescent="0.3">
      <c r="A25" t="s">
        <v>11</v>
      </c>
      <c r="B25" t="s">
        <v>20</v>
      </c>
      <c r="C25" s="2">
        <v>0</v>
      </c>
      <c r="D25" s="2">
        <v>0</v>
      </c>
      <c r="E25" s="2">
        <f>G25*33.3%</f>
        <v>10.126749779999999</v>
      </c>
      <c r="F25" s="2">
        <f>G25*66.7%</f>
        <v>20.283910220000003</v>
      </c>
      <c r="G25" s="2">
        <v>30.41066</v>
      </c>
    </row>
    <row r="26" spans="1:7" x14ac:dyDescent="0.3">
      <c r="A26" t="s">
        <v>12</v>
      </c>
      <c r="B26" t="s">
        <v>20</v>
      </c>
      <c r="C26" s="2">
        <v>0</v>
      </c>
      <c r="D26" s="2">
        <v>0</v>
      </c>
      <c r="E26" s="2">
        <f>G26*33.3%</f>
        <v>12.563912843999997</v>
      </c>
      <c r="F26" s="2">
        <f>G26*66.7%</f>
        <v>25.165555156</v>
      </c>
      <c r="G26" s="2">
        <v>37.729467999999997</v>
      </c>
    </row>
    <row r="27" spans="1:7" x14ac:dyDescent="0.3">
      <c r="A27" t="s">
        <v>13</v>
      </c>
      <c r="B27" t="s">
        <v>20</v>
      </c>
      <c r="C27" s="2">
        <v>0</v>
      </c>
      <c r="D27" s="2">
        <v>0</v>
      </c>
      <c r="E27" s="2">
        <f>G27*33.3%</f>
        <v>10.692502127999999</v>
      </c>
      <c r="F27" s="2">
        <f>G27*66.7%</f>
        <v>21.417113872000002</v>
      </c>
      <c r="G27" s="3">
        <v>32.109616000000003</v>
      </c>
    </row>
    <row r="28" spans="1:7" x14ac:dyDescent="0.3">
      <c r="A28" t="s">
        <v>14</v>
      </c>
      <c r="B28" t="s">
        <v>20</v>
      </c>
      <c r="C28" s="2">
        <v>0</v>
      </c>
      <c r="D28" s="2">
        <v>0</v>
      </c>
      <c r="E28" s="2">
        <v>0</v>
      </c>
      <c r="F28" s="2">
        <f>G28*50%</f>
        <v>83.290689999999998</v>
      </c>
      <c r="G28" s="2">
        <v>166.58138</v>
      </c>
    </row>
    <row r="29" spans="1:7" x14ac:dyDescent="0.3">
      <c r="A29" t="s">
        <v>15</v>
      </c>
      <c r="B29" t="s">
        <v>20</v>
      </c>
      <c r="C29" s="2">
        <v>0</v>
      </c>
      <c r="D29" s="2">
        <v>0</v>
      </c>
      <c r="E29" s="2">
        <v>0</v>
      </c>
      <c r="F29" s="2">
        <f>G29*50%</f>
        <v>95.019834000000003</v>
      </c>
      <c r="G29" s="2">
        <v>190.03966800000001</v>
      </c>
    </row>
    <row r="30" spans="1:7" x14ac:dyDescent="0.3">
      <c r="A30" t="s">
        <v>16</v>
      </c>
      <c r="B30" t="s">
        <v>20</v>
      </c>
      <c r="C30" s="2">
        <v>0</v>
      </c>
      <c r="D30" s="2">
        <v>0</v>
      </c>
      <c r="E30" s="2">
        <v>0</v>
      </c>
      <c r="F30" s="2">
        <f>G30*50%</f>
        <v>0</v>
      </c>
      <c r="G30" s="2">
        <v>0</v>
      </c>
    </row>
    <row r="31" spans="1:7" x14ac:dyDescent="0.3">
      <c r="A31" t="s">
        <v>17</v>
      </c>
      <c r="B31" t="s">
        <v>20</v>
      </c>
      <c r="C31" s="2">
        <v>0</v>
      </c>
      <c r="D31" s="2">
        <v>0</v>
      </c>
      <c r="E31" s="2">
        <v>0</v>
      </c>
      <c r="F31" s="2">
        <v>0</v>
      </c>
      <c r="G31" s="2">
        <v>26.874960000000002</v>
      </c>
    </row>
    <row r="32" spans="1:7" x14ac:dyDescent="0.3">
      <c r="A32" t="s">
        <v>18</v>
      </c>
      <c r="B32" t="s">
        <v>20</v>
      </c>
      <c r="C32" s="2">
        <f>G32*20%</f>
        <v>3.0623880000000003</v>
      </c>
      <c r="D32" s="2">
        <f>G32*40%</f>
        <v>6.1247760000000007</v>
      </c>
      <c r="E32" s="2">
        <f>G32*60%</f>
        <v>9.1871639999999992</v>
      </c>
      <c r="F32" s="2">
        <f>G32*80%</f>
        <v>12.249552000000001</v>
      </c>
      <c r="G32" s="2">
        <v>15.31194</v>
      </c>
    </row>
    <row r="33" spans="1:7" x14ac:dyDescent="0.3">
      <c r="A33" s="4" t="s">
        <v>19</v>
      </c>
      <c r="B33" t="s">
        <v>20</v>
      </c>
      <c r="C33" s="2">
        <v>4</v>
      </c>
      <c r="D33" s="3">
        <v>4</v>
      </c>
      <c r="E33" s="3">
        <v>4</v>
      </c>
      <c r="F33" s="3">
        <v>5</v>
      </c>
      <c r="G33" s="3">
        <v>8.1335800000000003</v>
      </c>
    </row>
    <row r="34" spans="1:7" x14ac:dyDescent="0.3">
      <c r="A34" t="s">
        <v>38</v>
      </c>
      <c r="B34" t="s">
        <v>20</v>
      </c>
      <c r="C34" s="2">
        <f>SUM(C20:C33)</f>
        <v>7.0623880000000003</v>
      </c>
      <c r="D34" s="2">
        <f t="shared" ref="D34:F34" si="1">SUM(D20:D33)</f>
        <v>40.385216</v>
      </c>
      <c r="E34" s="2">
        <f t="shared" si="1"/>
        <v>123.00392011199999</v>
      </c>
      <c r="F34" s="2">
        <f t="shared" si="1"/>
        <v>385.081183888</v>
      </c>
      <c r="G34" s="2">
        <f>SUM(G20:G33)</f>
        <v>676.01895200000013</v>
      </c>
    </row>
    <row r="36" spans="1:7" x14ac:dyDescent="0.3">
      <c r="G36" s="2"/>
    </row>
    <row r="37" spans="1:7" x14ac:dyDescent="0.3">
      <c r="A37" t="s">
        <v>6</v>
      </c>
      <c r="B37" t="s">
        <v>21</v>
      </c>
      <c r="C37" s="2">
        <v>96.199190521849232</v>
      </c>
      <c r="D37" s="2">
        <f>$C37+($G37-$C37)*25%</f>
        <v>105.81910957403443</v>
      </c>
      <c r="E37" s="2">
        <f>$C37+($G37-$C37)*50%</f>
        <v>115.43902862621961</v>
      </c>
      <c r="F37" s="2">
        <f>$C37+($G37-$C37)*75%</f>
        <v>125.05894767840479</v>
      </c>
      <c r="G37" s="2">
        <v>134.67886673058999</v>
      </c>
    </row>
    <row r="38" spans="1:7" x14ac:dyDescent="0.3">
      <c r="A38" t="s">
        <v>8</v>
      </c>
      <c r="B38" t="s">
        <v>21</v>
      </c>
      <c r="C38" s="2">
        <v>5.3</v>
      </c>
      <c r="D38" s="2">
        <f>$C38+($G38-$C38)*25%</f>
        <v>17.435016170912501</v>
      </c>
      <c r="E38" s="2">
        <f>$C38+($G38-$C38)*50%</f>
        <v>29.570032341825002</v>
      </c>
      <c r="F38" s="2">
        <f>$C38+($G38-$C38)*75%</f>
        <v>41.705048512737498</v>
      </c>
      <c r="G38" s="2">
        <v>53.840064683649999</v>
      </c>
    </row>
    <row r="39" spans="1:7" x14ac:dyDescent="0.3">
      <c r="A39" t="s">
        <v>9</v>
      </c>
      <c r="B39" t="s">
        <v>21</v>
      </c>
      <c r="C39" s="2">
        <v>0</v>
      </c>
      <c r="D39" s="2">
        <v>0</v>
      </c>
      <c r="E39" s="2">
        <f>G39*33.3%</f>
        <v>1.3434422463932398</v>
      </c>
      <c r="F39" s="2">
        <f>G39*66.7%</f>
        <v>2.6909188538867603</v>
      </c>
      <c r="G39" s="2">
        <v>4.0343611002799999</v>
      </c>
    </row>
    <row r="40" spans="1:7" x14ac:dyDescent="0.3">
      <c r="A40" t="s">
        <v>4</v>
      </c>
      <c r="B40" t="s">
        <v>21</v>
      </c>
      <c r="C40" s="2">
        <v>0</v>
      </c>
      <c r="D40" s="2">
        <f>G40*25%</f>
        <v>3.7073604753837497</v>
      </c>
      <c r="E40" s="2">
        <f>G40*50%</f>
        <v>7.4147209507674994</v>
      </c>
      <c r="F40" s="2">
        <f>G40*75%</f>
        <v>11.122081426151249</v>
      </c>
      <c r="G40" s="2">
        <v>14.829441901534999</v>
      </c>
    </row>
    <row r="41" spans="1:7" x14ac:dyDescent="0.3">
      <c r="A41" t="s">
        <v>10</v>
      </c>
      <c r="B41" t="s">
        <v>21</v>
      </c>
      <c r="C41" s="2">
        <v>0</v>
      </c>
      <c r="D41" s="2">
        <v>0</v>
      </c>
      <c r="E41" s="2">
        <f>G41*33.3%</f>
        <v>0.51724190535164993</v>
      </c>
      <c r="F41" s="2">
        <f>G41*66.7%</f>
        <v>1.0360370896983502</v>
      </c>
      <c r="G41" s="2">
        <v>1.5532789950500001</v>
      </c>
    </row>
    <row r="42" spans="1:7" x14ac:dyDescent="0.3">
      <c r="A42" t="s">
        <v>11</v>
      </c>
      <c r="B42" t="s">
        <v>21</v>
      </c>
      <c r="C42" s="2">
        <v>0</v>
      </c>
      <c r="D42" s="2">
        <v>0</v>
      </c>
      <c r="E42" s="2">
        <f>G42*33.3%</f>
        <v>1.042110702069075</v>
      </c>
      <c r="F42" s="2">
        <f>G42*66.7%</f>
        <v>2.087350865705925</v>
      </c>
      <c r="G42" s="3">
        <v>3.129461567775</v>
      </c>
    </row>
    <row r="43" spans="1:7" x14ac:dyDescent="0.3">
      <c r="A43" t="s">
        <v>12</v>
      </c>
      <c r="B43" t="s">
        <v>21</v>
      </c>
      <c r="C43" s="2">
        <v>0</v>
      </c>
      <c r="D43" s="2">
        <v>0</v>
      </c>
      <c r="E43" s="2">
        <f>G43*33.3%</f>
        <v>1.3563386263390049</v>
      </c>
      <c r="F43" s="2">
        <f>G43*66.7%</f>
        <v>2.7167503416459953</v>
      </c>
      <c r="G43" s="3">
        <v>4.073088967985</v>
      </c>
    </row>
    <row r="44" spans="1:7" x14ac:dyDescent="0.3">
      <c r="A44" t="s">
        <v>13</v>
      </c>
      <c r="B44" t="s">
        <v>21</v>
      </c>
      <c r="C44" s="2">
        <v>0</v>
      </c>
      <c r="D44" s="2">
        <v>0</v>
      </c>
      <c r="E44" s="2">
        <f>G44*33.3%</f>
        <v>1.3152920837159248</v>
      </c>
      <c r="F44" s="2">
        <f>G44*66.7%</f>
        <v>2.6345339935090752</v>
      </c>
      <c r="G44" s="3">
        <v>3.949826077225</v>
      </c>
    </row>
    <row r="45" spans="1:7" x14ac:dyDescent="0.3">
      <c r="A45" t="s">
        <v>14</v>
      </c>
      <c r="B45" t="s">
        <v>21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</row>
    <row r="46" spans="1:7" x14ac:dyDescent="0.3">
      <c r="A46" t="s">
        <v>15</v>
      </c>
      <c r="B46" t="s">
        <v>21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</row>
    <row r="47" spans="1:7" x14ac:dyDescent="0.3">
      <c r="A47" t="s">
        <v>16</v>
      </c>
      <c r="B47" t="s">
        <v>21</v>
      </c>
      <c r="C47" s="2">
        <v>0</v>
      </c>
      <c r="D47" s="2">
        <v>0</v>
      </c>
      <c r="E47" s="2">
        <v>0</v>
      </c>
      <c r="F47" s="2">
        <f>G47*50%</f>
        <v>4.6463030528875002</v>
      </c>
      <c r="G47" s="2">
        <v>9.2926061057750005</v>
      </c>
    </row>
    <row r="48" spans="1:7" x14ac:dyDescent="0.3">
      <c r="A48" t="s">
        <v>17</v>
      </c>
      <c r="B48" t="s">
        <v>21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</row>
    <row r="49" spans="1:7" x14ac:dyDescent="0.3">
      <c r="A49" t="s">
        <v>18</v>
      </c>
      <c r="B49" t="s">
        <v>21</v>
      </c>
      <c r="C49" s="2">
        <f>G49*20%</f>
        <v>-0.13583903704700001</v>
      </c>
      <c r="D49" s="2">
        <f>G49*40%</f>
        <v>-0.27167807409400002</v>
      </c>
      <c r="E49" s="2">
        <f>G49*60%</f>
        <v>-0.40751711114099998</v>
      </c>
      <c r="F49" s="2">
        <f>G49*80%</f>
        <v>-0.54335614818800004</v>
      </c>
      <c r="G49" s="2">
        <v>-0.679195185235</v>
      </c>
    </row>
    <row r="50" spans="1:7" x14ac:dyDescent="0.3">
      <c r="A50" s="4" t="s">
        <v>19</v>
      </c>
      <c r="B50" t="s">
        <v>21</v>
      </c>
      <c r="C50" s="2">
        <v>-2.4985721100000001E-3</v>
      </c>
      <c r="D50" s="2">
        <v>-2.4985721100000001E-3</v>
      </c>
      <c r="E50" s="2">
        <v>-2.4985721100000001E-3</v>
      </c>
      <c r="F50" s="2">
        <v>-2.4985721100000001E-3</v>
      </c>
      <c r="G50" s="2">
        <v>-3.3314294799999997E-3</v>
      </c>
    </row>
    <row r="51" spans="1:7" x14ac:dyDescent="0.3">
      <c r="A51" t="s">
        <v>38</v>
      </c>
      <c r="B51" t="s">
        <v>21</v>
      </c>
      <c r="C51" s="2">
        <f>SUM(C37:C50)</f>
        <v>101.36085291269222</v>
      </c>
      <c r="D51" s="2">
        <f t="shared" ref="D51:F51" si="2">SUM(D37:D50)</f>
        <v>126.68730957412669</v>
      </c>
      <c r="E51" s="2">
        <f t="shared" si="2"/>
        <v>157.58819179943001</v>
      </c>
      <c r="F51" s="2">
        <f t="shared" si="2"/>
        <v>193.15211709432916</v>
      </c>
      <c r="G51" s="2">
        <f>SUM(G37:G50)</f>
        <v>228.69846951515001</v>
      </c>
    </row>
    <row r="54" spans="1:7" x14ac:dyDescent="0.3">
      <c r="A54" t="s">
        <v>6</v>
      </c>
      <c r="B54" t="s">
        <v>37</v>
      </c>
      <c r="C54" s="2">
        <f>C3-C20-C37</f>
        <v>0</v>
      </c>
      <c r="D54" s="2">
        <f t="shared" ref="D54:G54" si="3">D3-D20-D37</f>
        <v>0</v>
      </c>
      <c r="E54" s="2">
        <f t="shared" si="3"/>
        <v>0</v>
      </c>
      <c r="F54" s="2">
        <f t="shared" si="3"/>
        <v>0</v>
      </c>
      <c r="G54" s="2">
        <f t="shared" si="3"/>
        <v>0</v>
      </c>
    </row>
    <row r="55" spans="1:7" x14ac:dyDescent="0.3">
      <c r="A55" t="s">
        <v>8</v>
      </c>
      <c r="B55" t="s">
        <v>37</v>
      </c>
      <c r="C55" s="2">
        <f t="shared" ref="C55:G67" si="4">C4-C21-C38</f>
        <v>0</v>
      </c>
      <c r="D55" s="2">
        <f t="shared" si="4"/>
        <v>-3.1974423109204508E-14</v>
      </c>
      <c r="E55" s="2">
        <f t="shared" si="4"/>
        <v>-6.3948846218409017E-14</v>
      </c>
      <c r="F55" s="2">
        <f t="shared" si="4"/>
        <v>-9.2370555648813024E-14</v>
      </c>
      <c r="G55" s="2">
        <f t="shared" si="4"/>
        <v>-1.2789769243681803E-13</v>
      </c>
    </row>
    <row r="56" spans="1:7" x14ac:dyDescent="0.3">
      <c r="A56" t="s">
        <v>9</v>
      </c>
      <c r="B56" t="s">
        <v>37</v>
      </c>
      <c r="C56" s="2">
        <f t="shared" si="4"/>
        <v>0</v>
      </c>
      <c r="D56" s="2">
        <f t="shared" si="4"/>
        <v>0</v>
      </c>
      <c r="E56" s="2">
        <f t="shared" si="4"/>
        <v>-2.4713564528155985E-13</v>
      </c>
      <c r="F56" s="2">
        <f t="shared" si="4"/>
        <v>-4.9737991503207013E-13</v>
      </c>
      <c r="G56" s="2">
        <f t="shared" si="4"/>
        <v>-7.4429351570870494E-13</v>
      </c>
    </row>
    <row r="57" spans="1:7" x14ac:dyDescent="0.3">
      <c r="A57" t="s">
        <v>4</v>
      </c>
      <c r="B57" t="s">
        <v>37</v>
      </c>
      <c r="C57" s="2">
        <f t="shared" si="4"/>
        <v>0</v>
      </c>
      <c r="D57" s="2">
        <f t="shared" si="4"/>
        <v>1.6164847238542279E-13</v>
      </c>
      <c r="E57" s="2">
        <f t="shared" si="4"/>
        <v>3.2329694477084558E-13</v>
      </c>
      <c r="F57" s="2">
        <f t="shared" si="4"/>
        <v>4.8849813083506888E-13</v>
      </c>
      <c r="G57" s="2">
        <f t="shared" si="4"/>
        <v>6.4659388954169117E-13</v>
      </c>
    </row>
    <row r="58" spans="1:7" x14ac:dyDescent="0.3">
      <c r="A58" t="s">
        <v>10</v>
      </c>
      <c r="B58" t="s">
        <v>37</v>
      </c>
      <c r="C58" s="2">
        <f t="shared" si="4"/>
        <v>0</v>
      </c>
      <c r="D58" s="2">
        <f t="shared" si="4"/>
        <v>0</v>
      </c>
      <c r="E58" s="2">
        <f t="shared" si="4"/>
        <v>1.127986593019159E-13</v>
      </c>
      <c r="F58" s="2">
        <f t="shared" si="4"/>
        <v>2.2581936320875684E-13</v>
      </c>
      <c r="G58" s="2">
        <f t="shared" si="4"/>
        <v>3.3950620093037287E-13</v>
      </c>
    </row>
    <row r="59" spans="1:7" x14ac:dyDescent="0.3">
      <c r="A59" t="s">
        <v>11</v>
      </c>
      <c r="B59" t="s">
        <v>37</v>
      </c>
      <c r="C59" s="2">
        <f t="shared" si="4"/>
        <v>0</v>
      </c>
      <c r="D59" s="2">
        <f t="shared" si="4"/>
        <v>0</v>
      </c>
      <c r="E59" s="2">
        <f t="shared" si="4"/>
        <v>-6.4837024638109142E-14</v>
      </c>
      <c r="F59" s="2">
        <f t="shared" si="4"/>
        <v>-1.3100631690576847E-13</v>
      </c>
      <c r="G59" s="2">
        <f t="shared" si="4"/>
        <v>-1.9584334154387761E-13</v>
      </c>
    </row>
    <row r="60" spans="1:7" x14ac:dyDescent="0.3">
      <c r="A60" t="s">
        <v>12</v>
      </c>
      <c r="B60" t="s">
        <v>37</v>
      </c>
      <c r="C60" s="2">
        <f t="shared" si="4"/>
        <v>0</v>
      </c>
      <c r="D60" s="2">
        <f t="shared" si="4"/>
        <v>0</v>
      </c>
      <c r="E60" s="2">
        <f t="shared" si="4"/>
        <v>-4.6407322429331543E-14</v>
      </c>
      <c r="F60" s="2">
        <f t="shared" si="4"/>
        <v>-9.3258734068513149E-14</v>
      </c>
      <c r="G60" s="2">
        <f t="shared" si="4"/>
        <v>-1.4122036873231991E-13</v>
      </c>
    </row>
    <row r="61" spans="1:7" x14ac:dyDescent="0.3">
      <c r="A61" t="s">
        <v>13</v>
      </c>
      <c r="B61" t="s">
        <v>37</v>
      </c>
      <c r="C61" s="2">
        <f t="shared" si="4"/>
        <v>0</v>
      </c>
      <c r="D61" s="2">
        <f t="shared" si="4"/>
        <v>0</v>
      </c>
      <c r="E61" s="2">
        <f t="shared" si="4"/>
        <v>-1.4654943925052066E-14</v>
      </c>
      <c r="F61" s="2">
        <f t="shared" si="4"/>
        <v>-3.0198066269804258E-14</v>
      </c>
      <c r="G61" s="2">
        <f t="shared" si="4"/>
        <v>-4.4853010194856324E-14</v>
      </c>
    </row>
    <row r="62" spans="1:7" x14ac:dyDescent="0.3">
      <c r="A62" t="s">
        <v>14</v>
      </c>
      <c r="B62" t="s">
        <v>37</v>
      </c>
      <c r="C62" s="2">
        <f t="shared" si="4"/>
        <v>0</v>
      </c>
      <c r="D62" s="2">
        <f t="shared" si="4"/>
        <v>0</v>
      </c>
      <c r="E62" s="2">
        <f t="shared" si="4"/>
        <v>0</v>
      </c>
      <c r="F62" s="2">
        <f t="shared" si="4"/>
        <v>-1.8474111129762605E-13</v>
      </c>
      <c r="G62" s="2">
        <f t="shared" si="4"/>
        <v>-3.694822225952521E-13</v>
      </c>
    </row>
    <row r="63" spans="1:7" x14ac:dyDescent="0.3">
      <c r="A63" t="s">
        <v>15</v>
      </c>
      <c r="B63" t="s">
        <v>37</v>
      </c>
      <c r="C63" s="2">
        <f t="shared" si="4"/>
        <v>0</v>
      </c>
      <c r="D63" s="2">
        <f t="shared" si="4"/>
        <v>0</v>
      </c>
      <c r="E63" s="2">
        <f t="shared" si="4"/>
        <v>0</v>
      </c>
      <c r="F63" s="2">
        <f t="shared" si="4"/>
        <v>1.7053025658242404E-13</v>
      </c>
      <c r="G63" s="2">
        <f t="shared" si="4"/>
        <v>3.4106051316484809E-13</v>
      </c>
    </row>
    <row r="64" spans="1:7" x14ac:dyDescent="0.3">
      <c r="A64" t="s">
        <v>16</v>
      </c>
      <c r="B64" t="s">
        <v>37</v>
      </c>
      <c r="C64" s="2">
        <f t="shared" si="4"/>
        <v>0</v>
      </c>
      <c r="D64" s="2">
        <f t="shared" si="4"/>
        <v>0</v>
      </c>
      <c r="E64" s="2">
        <f t="shared" si="4"/>
        <v>0</v>
      </c>
      <c r="F64" s="2">
        <f t="shared" si="4"/>
        <v>6.0396132539608516E-14</v>
      </c>
      <c r="G64" s="2">
        <f t="shared" si="4"/>
        <v>1.2079226507921703E-13</v>
      </c>
    </row>
    <row r="65" spans="1:7" x14ac:dyDescent="0.3">
      <c r="A65" t="s">
        <v>17</v>
      </c>
      <c r="B65" t="s">
        <v>37</v>
      </c>
      <c r="C65" s="2">
        <f t="shared" si="4"/>
        <v>0</v>
      </c>
      <c r="D65" s="2">
        <f t="shared" si="4"/>
        <v>0</v>
      </c>
      <c r="E65" s="2">
        <f t="shared" si="4"/>
        <v>0</v>
      </c>
      <c r="F65" s="2">
        <f t="shared" si="4"/>
        <v>0</v>
      </c>
      <c r="G65" s="2">
        <f t="shared" si="4"/>
        <v>9.9475983006414026E-14</v>
      </c>
    </row>
    <row r="66" spans="1:7" x14ac:dyDescent="0.3">
      <c r="A66" t="s">
        <v>18</v>
      </c>
      <c r="B66" t="s">
        <v>37</v>
      </c>
      <c r="C66" s="2">
        <f t="shared" si="4"/>
        <v>1.6570078642530461E-13</v>
      </c>
      <c r="D66" s="2">
        <f t="shared" si="4"/>
        <v>3.3140157285060923E-13</v>
      </c>
      <c r="E66" s="2">
        <f t="shared" si="4"/>
        <v>4.9837911575423277E-13</v>
      </c>
      <c r="F66" s="2">
        <f t="shared" si="4"/>
        <v>6.6280314570121845E-13</v>
      </c>
      <c r="G66" s="2">
        <f t="shared" si="4"/>
        <v>8.2889251018514187E-13</v>
      </c>
    </row>
    <row r="67" spans="1:7" x14ac:dyDescent="0.3">
      <c r="A67" s="4" t="s">
        <v>19</v>
      </c>
      <c r="B67" t="s">
        <v>37</v>
      </c>
      <c r="C67" s="2">
        <f t="shared" si="4"/>
        <v>2.4985721100000001E-3</v>
      </c>
      <c r="D67" s="2">
        <f t="shared" si="4"/>
        <v>2.4985721100000001E-3</v>
      </c>
      <c r="E67" s="2">
        <f t="shared" si="4"/>
        <v>2.4985721100000001E-3</v>
      </c>
      <c r="F67" s="2">
        <f t="shared" si="4"/>
        <v>2.4985721100000001E-3</v>
      </c>
      <c r="G67" s="2">
        <f t="shared" si="4"/>
        <v>-8.5729557133817913E-13</v>
      </c>
    </row>
    <row r="68" spans="1:7" x14ac:dyDescent="0.3">
      <c r="A68" t="s">
        <v>38</v>
      </c>
      <c r="B68" t="s">
        <v>37</v>
      </c>
      <c r="C68" s="2">
        <f>SUM(C54:C67)</f>
        <v>2.4985721101657009E-3</v>
      </c>
      <c r="D68" s="2">
        <f t="shared" ref="D68:F68" si="5">SUM(D54:D67)</f>
        <v>2.4985721104610757E-3</v>
      </c>
      <c r="E68" s="2">
        <f t="shared" si="5"/>
        <v>2.4985721104974911E-3</v>
      </c>
      <c r="F68" s="2">
        <f t="shared" si="5"/>
        <v>2.4985721105790924E-3</v>
      </c>
      <c r="G68" s="2">
        <f>SUM(G54:G67)</f>
        <v>-1.04564360642323E-13</v>
      </c>
    </row>
  </sheetData>
  <mergeCells count="1">
    <mergeCell ref="B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8B3F-5D4E-4987-BD15-CC0176D47577}">
  <dimension ref="A1:G68"/>
  <sheetViews>
    <sheetView workbookViewId="0">
      <selection activeCell="C52" sqref="C52:G52"/>
    </sheetView>
  </sheetViews>
  <sheetFormatPr defaultRowHeight="14.4" x14ac:dyDescent="0.3"/>
  <cols>
    <col min="1" max="1" width="85.77734375" bestFit="1" customWidth="1"/>
    <col min="2" max="2" width="13.44140625" bestFit="1" customWidth="1"/>
  </cols>
  <sheetData>
    <row r="1" spans="1:7" x14ac:dyDescent="0.3">
      <c r="B1" s="10" t="s">
        <v>5</v>
      </c>
      <c r="C1" s="10"/>
      <c r="D1" s="10"/>
      <c r="E1" s="10"/>
      <c r="F1" s="10"/>
      <c r="G1" s="10"/>
    </row>
    <row r="2" spans="1:7" x14ac:dyDescent="0.3">
      <c r="C2" s="1">
        <v>2023</v>
      </c>
      <c r="D2" s="1">
        <v>2024</v>
      </c>
      <c r="E2" s="1">
        <v>2025</v>
      </c>
      <c r="F2" s="1">
        <v>2026</v>
      </c>
      <c r="G2" s="1">
        <v>2027</v>
      </c>
    </row>
    <row r="3" spans="1:7" x14ac:dyDescent="0.3">
      <c r="A3" t="s">
        <v>6</v>
      </c>
      <c r="B3" t="s">
        <v>22</v>
      </c>
      <c r="C3" s="2">
        <v>96.199190521849232</v>
      </c>
      <c r="D3" s="2">
        <f>$C3+($G3-$C3)*25%</f>
        <v>105.81910957403443</v>
      </c>
      <c r="E3" s="2">
        <f>$C3+($G3-$C3)*50%</f>
        <v>115.43902862621962</v>
      </c>
      <c r="F3" s="2">
        <f>$C3+($G3-$C3)*75%</f>
        <v>125.05894767840482</v>
      </c>
      <c r="G3" s="2">
        <v>134.67886673059002</v>
      </c>
    </row>
    <row r="4" spans="1:7" x14ac:dyDescent="0.3">
      <c r="A4" t="s">
        <v>8</v>
      </c>
      <c r="B4" t="s">
        <v>22</v>
      </c>
      <c r="C4" s="2">
        <v>5.3</v>
      </c>
      <c r="D4" s="2">
        <f>$C4+($G4-$C4)*25%</f>
        <v>17.435016170912469</v>
      </c>
      <c r="E4" s="2">
        <f>$C4+($G4-$C4)*50%</f>
        <v>29.570032341824938</v>
      </c>
      <c r="F4" s="2">
        <f>$C4+($G4-$C4)*75%</f>
        <v>41.705048512737406</v>
      </c>
      <c r="G4" s="2">
        <v>53.840064683649871</v>
      </c>
    </row>
    <row r="5" spans="1:7" x14ac:dyDescent="0.3">
      <c r="A5" t="s">
        <v>9</v>
      </c>
      <c r="B5" t="s">
        <v>22</v>
      </c>
      <c r="C5" s="2">
        <v>0</v>
      </c>
      <c r="D5" s="2">
        <v>0</v>
      </c>
      <c r="E5" s="2">
        <f>G5*33.3%</f>
        <v>12.964288434392991</v>
      </c>
      <c r="F5" s="2">
        <f>G5*66.7%</f>
        <v>25.967508665886264</v>
      </c>
      <c r="G5" s="2">
        <v>38.931797100279255</v>
      </c>
    </row>
    <row r="6" spans="1:7" x14ac:dyDescent="0.3">
      <c r="A6" t="s">
        <v>4</v>
      </c>
      <c r="B6" t="s">
        <v>22</v>
      </c>
      <c r="C6" s="2">
        <v>0</v>
      </c>
      <c r="D6" s="2">
        <f>G6*25%</f>
        <v>33.96780047538391</v>
      </c>
      <c r="E6" s="2">
        <f>G6*50%</f>
        <v>67.935600950767821</v>
      </c>
      <c r="F6" s="2">
        <f>G6*75%</f>
        <v>101.90340142615173</v>
      </c>
      <c r="G6" s="2">
        <v>135.87120190153564</v>
      </c>
    </row>
    <row r="7" spans="1:7" x14ac:dyDescent="0.3">
      <c r="A7" t="s">
        <v>10</v>
      </c>
      <c r="B7" t="s">
        <v>22</v>
      </c>
      <c r="C7" s="2">
        <v>0</v>
      </c>
      <c r="D7" s="2">
        <v>0</v>
      </c>
      <c r="E7" s="2">
        <f>G7*33.3%</f>
        <v>4.8091070773517623</v>
      </c>
      <c r="F7" s="2">
        <f>G7*66.7%</f>
        <v>9.6326559176985764</v>
      </c>
      <c r="G7" s="2">
        <v>14.44176299505034</v>
      </c>
    </row>
    <row r="8" spans="1:7" x14ac:dyDescent="0.3">
      <c r="A8" t="s">
        <v>11</v>
      </c>
      <c r="B8" t="s">
        <v>22</v>
      </c>
      <c r="C8" s="2">
        <v>0</v>
      </c>
      <c r="D8" s="2">
        <v>0</v>
      </c>
      <c r="E8" s="2">
        <f>G8*33.3%</f>
        <v>11.168860482069009</v>
      </c>
      <c r="F8" s="2">
        <f>G8*66.7%</f>
        <v>22.371261085705797</v>
      </c>
      <c r="G8" s="2">
        <v>33.540121567774804</v>
      </c>
    </row>
    <row r="9" spans="1:7" x14ac:dyDescent="0.3">
      <c r="A9" t="s">
        <v>12</v>
      </c>
      <c r="C9" s="2">
        <v>0</v>
      </c>
      <c r="D9" s="2">
        <v>0</v>
      </c>
      <c r="E9" s="2">
        <f>G9*33.3%</f>
        <v>13.920251470338956</v>
      </c>
      <c r="F9" s="2">
        <f>G9*66.7%</f>
        <v>27.882305497645902</v>
      </c>
      <c r="G9" s="2">
        <v>41.802556967984856</v>
      </c>
    </row>
    <row r="10" spans="1:7" x14ac:dyDescent="0.3">
      <c r="A10" t="s">
        <v>13</v>
      </c>
      <c r="B10" t="s">
        <v>22</v>
      </c>
      <c r="C10" s="2">
        <v>0</v>
      </c>
      <c r="D10" s="2">
        <v>0</v>
      </c>
      <c r="E10" s="2">
        <f>G10*33.3%</f>
        <v>12.007794211715909</v>
      </c>
      <c r="F10" s="2">
        <f>G10*66.7%</f>
        <v>24.051647865509047</v>
      </c>
      <c r="G10" s="3">
        <v>36.059442077224958</v>
      </c>
    </row>
    <row r="11" spans="1:7" x14ac:dyDescent="0.3">
      <c r="A11" t="s">
        <v>14</v>
      </c>
      <c r="B11" t="s">
        <v>22</v>
      </c>
      <c r="C11" s="2">
        <v>0</v>
      </c>
      <c r="D11" s="2">
        <v>0</v>
      </c>
      <c r="E11" s="2">
        <v>0</v>
      </c>
      <c r="F11" s="2">
        <f>G11*50%</f>
        <v>111.05424399999993</v>
      </c>
      <c r="G11" s="2">
        <v>222.10848799999985</v>
      </c>
    </row>
    <row r="12" spans="1:7" x14ac:dyDescent="0.3">
      <c r="A12" t="s">
        <v>15</v>
      </c>
      <c r="B12" t="s">
        <v>22</v>
      </c>
      <c r="C12" s="2">
        <v>0</v>
      </c>
      <c r="D12" s="2">
        <v>0</v>
      </c>
      <c r="E12" s="2">
        <v>0</v>
      </c>
      <c r="F12" s="2">
        <f>G12*50%</f>
        <v>164.98370000000023</v>
      </c>
      <c r="G12" s="2">
        <v>329.96740000000045</v>
      </c>
    </row>
    <row r="13" spans="1:7" x14ac:dyDescent="0.3">
      <c r="A13" t="s">
        <v>16</v>
      </c>
      <c r="B13" t="s">
        <v>22</v>
      </c>
      <c r="C13" s="2">
        <v>0</v>
      </c>
      <c r="D13" s="2">
        <v>0</v>
      </c>
      <c r="E13" s="2">
        <v>0</v>
      </c>
      <c r="F13" s="2">
        <f>G13*50%</f>
        <v>4.6463030528871059</v>
      </c>
      <c r="G13" s="2">
        <v>9.2926061057742118</v>
      </c>
    </row>
    <row r="14" spans="1:7" x14ac:dyDescent="0.3">
      <c r="A14" t="s">
        <v>17</v>
      </c>
      <c r="B14" t="s">
        <v>22</v>
      </c>
      <c r="C14" s="2">
        <v>0</v>
      </c>
      <c r="D14" s="2">
        <v>0</v>
      </c>
      <c r="E14" s="2">
        <v>0</v>
      </c>
      <c r="F14" s="2">
        <v>0</v>
      </c>
      <c r="G14" s="2">
        <v>24.895976000000701</v>
      </c>
    </row>
    <row r="15" spans="1:7" x14ac:dyDescent="0.3">
      <c r="A15" t="s">
        <v>18</v>
      </c>
      <c r="B15" t="s">
        <v>22</v>
      </c>
      <c r="C15" s="2">
        <f>G15*20%</f>
        <v>2.926543362953089</v>
      </c>
      <c r="D15" s="2">
        <f>G15*40%</f>
        <v>5.8530867259061781</v>
      </c>
      <c r="E15" s="2">
        <f>G15*60%</f>
        <v>8.7796300888592658</v>
      </c>
      <c r="F15" s="2">
        <f>G15*80%</f>
        <v>11.706173451812356</v>
      </c>
      <c r="G15" s="2">
        <v>14.632716814765445</v>
      </c>
    </row>
    <row r="16" spans="1:7" x14ac:dyDescent="0.3">
      <c r="A16" s="4" t="s">
        <v>23</v>
      </c>
      <c r="B16" t="s">
        <v>22</v>
      </c>
      <c r="C16" s="2">
        <v>4</v>
      </c>
      <c r="D16" s="3">
        <v>4</v>
      </c>
      <c r="E16" s="3">
        <v>4</v>
      </c>
      <c r="F16" s="3">
        <v>5</v>
      </c>
      <c r="G16" s="3">
        <v>8.130276570519527</v>
      </c>
    </row>
    <row r="17" spans="1:7" x14ac:dyDescent="0.3">
      <c r="A17" t="s">
        <v>38</v>
      </c>
      <c r="B17" t="s">
        <v>7</v>
      </c>
      <c r="C17" s="2">
        <f>SUM(C3:C16)</f>
        <v>108.42573388480231</v>
      </c>
      <c r="D17" s="2">
        <f t="shared" ref="D17:F17" si="0">SUM(D3:D16)</f>
        <v>167.07501294623697</v>
      </c>
      <c r="E17" s="2">
        <f t="shared" si="0"/>
        <v>280.59459368354032</v>
      </c>
      <c r="F17" s="2">
        <f t="shared" si="0"/>
        <v>675.96319715443917</v>
      </c>
      <c r="G17" s="2">
        <f>SUM(G3:G16)</f>
        <v>1098.1932775151499</v>
      </c>
    </row>
    <row r="19" spans="1:7" x14ac:dyDescent="0.3">
      <c r="G19" s="2"/>
    </row>
    <row r="20" spans="1:7" x14ac:dyDescent="0.3">
      <c r="A20" t="s">
        <v>6</v>
      </c>
      <c r="B2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3">
      <c r="A21" t="s">
        <v>8</v>
      </c>
      <c r="B21" t="s">
        <v>20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3">
      <c r="A22" t="s">
        <v>9</v>
      </c>
      <c r="B22" t="s">
        <v>20</v>
      </c>
      <c r="C22" s="2">
        <v>0</v>
      </c>
      <c r="D22" s="2">
        <v>0</v>
      </c>
      <c r="E22" s="2">
        <f>G22*33.3%</f>
        <v>11.620846187999998</v>
      </c>
      <c r="F22" s="2">
        <f>G22*66.7%</f>
        <v>23.276589812000001</v>
      </c>
      <c r="G22" s="2">
        <v>34.897435999999999</v>
      </c>
    </row>
    <row r="23" spans="1:7" x14ac:dyDescent="0.3">
      <c r="A23" t="s">
        <v>4</v>
      </c>
      <c r="B23" t="s">
        <v>20</v>
      </c>
      <c r="C23" s="2">
        <v>0</v>
      </c>
      <c r="D23" s="2">
        <f>G23*25%</f>
        <v>30.260439999999999</v>
      </c>
      <c r="E23" s="2">
        <f>G23*50%</f>
        <v>60.520879999999998</v>
      </c>
      <c r="F23" s="2">
        <f>G23*75%</f>
        <v>90.781319999999994</v>
      </c>
      <c r="G23" s="2">
        <v>121.04176</v>
      </c>
    </row>
    <row r="24" spans="1:7" x14ac:dyDescent="0.3">
      <c r="A24" t="s">
        <v>10</v>
      </c>
      <c r="B24" t="s">
        <v>20</v>
      </c>
      <c r="C24" s="2">
        <v>0</v>
      </c>
      <c r="D24" s="2">
        <v>0</v>
      </c>
      <c r="E24" s="2">
        <f>G24*33.3%</f>
        <v>4.2918651719999996</v>
      </c>
      <c r="F24" s="2">
        <f>G24*66.7%</f>
        <v>8.5966188280000004</v>
      </c>
      <c r="G24" s="2">
        <v>12.888484</v>
      </c>
    </row>
    <row r="25" spans="1:7" x14ac:dyDescent="0.3">
      <c r="A25" t="s">
        <v>11</v>
      </c>
      <c r="B25" t="s">
        <v>20</v>
      </c>
      <c r="C25" s="2">
        <v>0</v>
      </c>
      <c r="D25" s="2">
        <v>0</v>
      </c>
      <c r="E25" s="2">
        <f>G25*33.3%</f>
        <v>10.126749779999999</v>
      </c>
      <c r="F25" s="2">
        <f>G25*66.7%</f>
        <v>20.283910220000003</v>
      </c>
      <c r="G25" s="2">
        <v>30.41066</v>
      </c>
    </row>
    <row r="26" spans="1:7" x14ac:dyDescent="0.3">
      <c r="A26" t="s">
        <v>12</v>
      </c>
      <c r="B26" t="s">
        <v>20</v>
      </c>
      <c r="C26" s="2">
        <v>0</v>
      </c>
      <c r="D26" s="2">
        <v>0</v>
      </c>
      <c r="E26" s="2">
        <f>G26*33.3%</f>
        <v>12.563912843999997</v>
      </c>
      <c r="F26" s="2">
        <f>G26*66.7%</f>
        <v>25.165555156</v>
      </c>
      <c r="G26" s="2">
        <v>37.729467999999997</v>
      </c>
    </row>
    <row r="27" spans="1:7" x14ac:dyDescent="0.3">
      <c r="A27" t="s">
        <v>13</v>
      </c>
      <c r="B27" t="s">
        <v>20</v>
      </c>
      <c r="C27" s="2">
        <v>0</v>
      </c>
      <c r="D27" s="2">
        <v>0</v>
      </c>
      <c r="E27" s="2">
        <f>G27*33.3%</f>
        <v>10.692502127999999</v>
      </c>
      <c r="F27" s="2">
        <f>G27*66.7%</f>
        <v>21.417113872000002</v>
      </c>
      <c r="G27" s="3">
        <v>32.109616000000003</v>
      </c>
    </row>
    <row r="28" spans="1:7" x14ac:dyDescent="0.3">
      <c r="A28" t="s">
        <v>14</v>
      </c>
      <c r="B28" t="s">
        <v>20</v>
      </c>
      <c r="C28" s="2">
        <v>0</v>
      </c>
      <c r="D28" s="2">
        <v>0</v>
      </c>
      <c r="E28" s="2">
        <v>0</v>
      </c>
      <c r="F28" s="2">
        <f>G28*50%</f>
        <v>111.054244</v>
      </c>
      <c r="G28" s="2">
        <v>222.10848799999999</v>
      </c>
    </row>
    <row r="29" spans="1:7" x14ac:dyDescent="0.3">
      <c r="A29" t="s">
        <v>15</v>
      </c>
      <c r="B29" t="s">
        <v>20</v>
      </c>
      <c r="C29" s="2">
        <v>0</v>
      </c>
      <c r="D29" s="2">
        <v>0</v>
      </c>
      <c r="E29" s="2">
        <v>0</v>
      </c>
      <c r="F29" s="2">
        <f>G29*50%</f>
        <v>164.9837</v>
      </c>
      <c r="G29" s="2">
        <v>329.9674</v>
      </c>
    </row>
    <row r="30" spans="1:7" x14ac:dyDescent="0.3">
      <c r="A30" t="s">
        <v>16</v>
      </c>
      <c r="B30" t="s">
        <v>20</v>
      </c>
      <c r="C30" s="2">
        <v>0</v>
      </c>
      <c r="D30" s="2">
        <v>0</v>
      </c>
      <c r="E30" s="2">
        <v>0</v>
      </c>
      <c r="F30" s="2">
        <f>G30*50%</f>
        <v>0</v>
      </c>
      <c r="G30" s="2">
        <v>0</v>
      </c>
    </row>
    <row r="31" spans="1:7" x14ac:dyDescent="0.3">
      <c r="A31" t="s">
        <v>17</v>
      </c>
      <c r="B31" t="s">
        <v>20</v>
      </c>
      <c r="C31" s="2">
        <v>0</v>
      </c>
      <c r="D31" s="2">
        <v>0</v>
      </c>
      <c r="E31" s="2">
        <v>0</v>
      </c>
      <c r="F31" s="2">
        <v>0</v>
      </c>
      <c r="G31" s="2">
        <v>24.895976000000001</v>
      </c>
    </row>
    <row r="32" spans="1:7" x14ac:dyDescent="0.3">
      <c r="A32" t="s">
        <v>18</v>
      </c>
      <c r="B32" t="s">
        <v>20</v>
      </c>
      <c r="C32" s="2">
        <f>G32*20%</f>
        <v>3.0623824000000002</v>
      </c>
      <c r="D32" s="2">
        <f>G32*40%</f>
        <v>6.1247648000000003</v>
      </c>
      <c r="E32" s="2">
        <f>G32*60%</f>
        <v>9.1871472000000001</v>
      </c>
      <c r="F32" s="2">
        <f>G32*80%</f>
        <v>12.249529600000001</v>
      </c>
      <c r="G32" s="2">
        <v>15.311912</v>
      </c>
    </row>
    <row r="33" spans="1:7" x14ac:dyDescent="0.3">
      <c r="A33" s="4" t="s">
        <v>23</v>
      </c>
      <c r="B33" t="s">
        <v>20</v>
      </c>
      <c r="C33" s="2">
        <v>4</v>
      </c>
      <c r="D33" s="3">
        <v>4</v>
      </c>
      <c r="E33" s="3">
        <v>4</v>
      </c>
      <c r="F33" s="3">
        <v>5</v>
      </c>
      <c r="G33" s="3">
        <v>8.1336080000000006</v>
      </c>
    </row>
    <row r="34" spans="1:7" x14ac:dyDescent="0.3">
      <c r="A34" t="s">
        <v>38</v>
      </c>
      <c r="B34" t="s">
        <v>20</v>
      </c>
      <c r="C34" s="2">
        <f>SUM(C20:C33)</f>
        <v>7.0623824000000006</v>
      </c>
      <c r="D34" s="2">
        <f t="shared" ref="D34:F34" si="1">SUM(D20:D33)</f>
        <v>40.385204799999997</v>
      </c>
      <c r="E34" s="2">
        <f t="shared" si="1"/>
        <v>123.00390331199999</v>
      </c>
      <c r="F34" s="2">
        <f t="shared" si="1"/>
        <v>482.80858148800002</v>
      </c>
      <c r="G34" s="2">
        <f>SUM(G20:G33)</f>
        <v>869.49480800000003</v>
      </c>
    </row>
    <row r="36" spans="1:7" x14ac:dyDescent="0.3">
      <c r="G36" s="2"/>
    </row>
    <row r="37" spans="1:7" x14ac:dyDescent="0.3">
      <c r="A37" t="s">
        <v>6</v>
      </c>
      <c r="B37" t="s">
        <v>21</v>
      </c>
      <c r="C37" s="2">
        <v>96.199190521849232</v>
      </c>
      <c r="D37" s="2">
        <f>$C37+($G37-$C37)*25%</f>
        <v>105.81910957403443</v>
      </c>
      <c r="E37" s="2">
        <f>$C37+($G37-$C37)*50%</f>
        <v>115.43902862621961</v>
      </c>
      <c r="F37" s="2">
        <f>$C37+($G37-$C37)*75%</f>
        <v>125.05894767840479</v>
      </c>
      <c r="G37" s="2">
        <v>134.67886673058999</v>
      </c>
    </row>
    <row r="38" spans="1:7" x14ac:dyDescent="0.3">
      <c r="A38" t="s">
        <v>8</v>
      </c>
      <c r="B38" t="s">
        <v>21</v>
      </c>
      <c r="C38" s="2">
        <v>5.3</v>
      </c>
      <c r="D38" s="2">
        <f>$C38+($G38-$C38)*25%</f>
        <v>17.435016170912501</v>
      </c>
      <c r="E38" s="2">
        <f>$C38+($G38-$C38)*50%</f>
        <v>29.570032341825002</v>
      </c>
      <c r="F38" s="2">
        <f>$C38+($G38-$C38)*75%</f>
        <v>41.705048512737498</v>
      </c>
      <c r="G38" s="2">
        <v>53.840064683649999</v>
      </c>
    </row>
    <row r="39" spans="1:7" x14ac:dyDescent="0.3">
      <c r="A39" t="s">
        <v>9</v>
      </c>
      <c r="B39" t="s">
        <v>21</v>
      </c>
      <c r="C39" s="2">
        <v>0</v>
      </c>
      <c r="D39" s="2">
        <v>0</v>
      </c>
      <c r="E39" s="2">
        <f>G39*33.3%</f>
        <v>1.3434422463932398</v>
      </c>
      <c r="F39" s="2">
        <f>G39*66.7%</f>
        <v>2.6909188538867603</v>
      </c>
      <c r="G39" s="2">
        <v>4.0343611002799999</v>
      </c>
    </row>
    <row r="40" spans="1:7" x14ac:dyDescent="0.3">
      <c r="A40" t="s">
        <v>4</v>
      </c>
      <c r="B40" t="s">
        <v>21</v>
      </c>
      <c r="C40" s="2">
        <v>0</v>
      </c>
      <c r="D40" s="2">
        <f>G40*25%</f>
        <v>3.7073604753837497</v>
      </c>
      <c r="E40" s="2">
        <f>G40*50%</f>
        <v>7.4147209507674994</v>
      </c>
      <c r="F40" s="2">
        <f>G40*75%</f>
        <v>11.122081426151249</v>
      </c>
      <c r="G40" s="2">
        <v>14.829441901534999</v>
      </c>
    </row>
    <row r="41" spans="1:7" x14ac:dyDescent="0.3">
      <c r="A41" t="s">
        <v>10</v>
      </c>
      <c r="B41" t="s">
        <v>21</v>
      </c>
      <c r="C41" s="2">
        <v>0</v>
      </c>
      <c r="D41" s="2">
        <v>0</v>
      </c>
      <c r="E41" s="2">
        <f>G41*33.3%</f>
        <v>0.51724190535164993</v>
      </c>
      <c r="F41" s="2">
        <f>G41*66.7%</f>
        <v>1.0360370896983502</v>
      </c>
      <c r="G41" s="2">
        <v>1.5532789950500001</v>
      </c>
    </row>
    <row r="42" spans="1:7" x14ac:dyDescent="0.3">
      <c r="A42" t="s">
        <v>11</v>
      </c>
      <c r="B42" t="s">
        <v>21</v>
      </c>
      <c r="C42" s="2">
        <v>0</v>
      </c>
      <c r="D42" s="2">
        <v>0</v>
      </c>
      <c r="E42" s="2">
        <f>G42*33.3%</f>
        <v>1.042110702069075</v>
      </c>
      <c r="F42" s="2">
        <f>G42*66.7%</f>
        <v>2.087350865705925</v>
      </c>
      <c r="G42" s="3">
        <v>3.129461567775</v>
      </c>
    </row>
    <row r="43" spans="1:7" x14ac:dyDescent="0.3">
      <c r="A43" t="s">
        <v>12</v>
      </c>
      <c r="B43" t="s">
        <v>21</v>
      </c>
      <c r="C43" s="2">
        <v>0</v>
      </c>
      <c r="D43" s="2">
        <v>0</v>
      </c>
      <c r="E43" s="2">
        <f>G43*33.3%</f>
        <v>1.3563386263390049</v>
      </c>
      <c r="F43" s="2">
        <f>G43*66.7%</f>
        <v>2.7167503416459953</v>
      </c>
      <c r="G43" s="3">
        <v>4.073088967985</v>
      </c>
    </row>
    <row r="44" spans="1:7" x14ac:dyDescent="0.3">
      <c r="A44" t="s">
        <v>13</v>
      </c>
      <c r="B44" t="s">
        <v>21</v>
      </c>
      <c r="C44" s="2">
        <v>0</v>
      </c>
      <c r="D44" s="2">
        <v>0</v>
      </c>
      <c r="E44" s="2">
        <f>G44*33.3%</f>
        <v>1.3152920837159248</v>
      </c>
      <c r="F44" s="2">
        <f>G44*66.7%</f>
        <v>2.6345339935090752</v>
      </c>
      <c r="G44" s="3">
        <v>3.949826077225</v>
      </c>
    </row>
    <row r="45" spans="1:7" x14ac:dyDescent="0.3">
      <c r="A45" t="s">
        <v>14</v>
      </c>
      <c r="B45" t="s">
        <v>21</v>
      </c>
      <c r="C45" s="2">
        <v>0</v>
      </c>
      <c r="D45" s="2">
        <v>0</v>
      </c>
      <c r="E45" s="2">
        <v>0</v>
      </c>
      <c r="F45" s="2">
        <f>G45*50%</f>
        <v>0</v>
      </c>
      <c r="G45" s="2">
        <v>0</v>
      </c>
    </row>
    <row r="46" spans="1:7" x14ac:dyDescent="0.3">
      <c r="A46" t="s">
        <v>15</v>
      </c>
      <c r="B46" t="s">
        <v>21</v>
      </c>
      <c r="C46" s="2">
        <v>0</v>
      </c>
      <c r="D46" s="2">
        <v>0</v>
      </c>
      <c r="E46" s="2">
        <v>0</v>
      </c>
      <c r="F46" s="2">
        <f>G46*50%</f>
        <v>0</v>
      </c>
      <c r="G46" s="2">
        <v>0</v>
      </c>
    </row>
    <row r="47" spans="1:7" x14ac:dyDescent="0.3">
      <c r="A47" t="s">
        <v>16</v>
      </c>
      <c r="B47" t="s">
        <v>21</v>
      </c>
      <c r="C47" s="2">
        <v>0</v>
      </c>
      <c r="D47" s="2">
        <v>0</v>
      </c>
      <c r="E47" s="2">
        <v>0</v>
      </c>
      <c r="F47" s="2">
        <f>G47*50%</f>
        <v>4.6463030528875002</v>
      </c>
      <c r="G47" s="2">
        <v>9.2926061057750005</v>
      </c>
    </row>
    <row r="48" spans="1:7" x14ac:dyDescent="0.3">
      <c r="A48" t="s">
        <v>17</v>
      </c>
      <c r="B48" t="s">
        <v>21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</row>
    <row r="49" spans="1:7" x14ac:dyDescent="0.3">
      <c r="A49" t="s">
        <v>18</v>
      </c>
      <c r="B49" t="s">
        <v>21</v>
      </c>
      <c r="C49" s="2">
        <f>G49*20%</f>
        <v>-0.13583903704700001</v>
      </c>
      <c r="D49" s="2">
        <f>G49*40%</f>
        <v>-0.27167807409400002</v>
      </c>
      <c r="E49" s="2">
        <f>G49*60%</f>
        <v>-0.40751711114099998</v>
      </c>
      <c r="F49" s="2">
        <f>G49*80%</f>
        <v>-0.54335614818800004</v>
      </c>
      <c r="G49" s="2">
        <v>-0.679195185235</v>
      </c>
    </row>
    <row r="50" spans="1:7" x14ac:dyDescent="0.3">
      <c r="A50" s="4" t="s">
        <v>23</v>
      </c>
      <c r="B50" t="s">
        <v>21</v>
      </c>
      <c r="C50" s="2">
        <v>-2.4985721100000001E-3</v>
      </c>
      <c r="D50" s="2">
        <v>-2.4985721100000001E-3</v>
      </c>
      <c r="E50" s="2">
        <v>-2.4985721100000001E-3</v>
      </c>
      <c r="F50" s="2">
        <v>-2.4985721100000001E-3</v>
      </c>
      <c r="G50" s="2">
        <v>-3.3314294799999997E-3</v>
      </c>
    </row>
    <row r="51" spans="1:7" x14ac:dyDescent="0.3">
      <c r="A51" t="s">
        <v>38</v>
      </c>
      <c r="B51" t="s">
        <v>21</v>
      </c>
      <c r="C51" s="2">
        <f>SUM(C37:C50)</f>
        <v>101.36085291269222</v>
      </c>
      <c r="D51" s="2">
        <f t="shared" ref="D51:F51" si="2">SUM(D37:D50)</f>
        <v>126.68730957412669</v>
      </c>
      <c r="E51" s="2">
        <f t="shared" si="2"/>
        <v>157.58819179943001</v>
      </c>
      <c r="F51" s="2">
        <f t="shared" si="2"/>
        <v>193.15211709432916</v>
      </c>
      <c r="G51" s="2">
        <f>SUM(G37:G50)</f>
        <v>228.69846951515001</v>
      </c>
    </row>
    <row r="54" spans="1:7" x14ac:dyDescent="0.3">
      <c r="A54" t="s">
        <v>6</v>
      </c>
      <c r="B54" t="s">
        <v>37</v>
      </c>
      <c r="C54" s="2">
        <f>C3-C20-C37</f>
        <v>0</v>
      </c>
      <c r="D54" s="2">
        <f t="shared" ref="D54:G54" si="3">D3-D20-D37</f>
        <v>0</v>
      </c>
      <c r="E54" s="2">
        <f t="shared" si="3"/>
        <v>0</v>
      </c>
      <c r="F54" s="2">
        <f t="shared" si="3"/>
        <v>0</v>
      </c>
      <c r="G54" s="2">
        <f t="shared" si="3"/>
        <v>0</v>
      </c>
    </row>
    <row r="55" spans="1:7" x14ac:dyDescent="0.3">
      <c r="A55" t="s">
        <v>8</v>
      </c>
      <c r="B55" t="s">
        <v>37</v>
      </c>
      <c r="C55" s="2">
        <f t="shared" ref="C55:G67" si="4">C4-C21-C38</f>
        <v>0</v>
      </c>
      <c r="D55" s="2">
        <f t="shared" si="4"/>
        <v>-3.1974423109204508E-14</v>
      </c>
      <c r="E55" s="2">
        <f t="shared" si="4"/>
        <v>-6.3948846218409017E-14</v>
      </c>
      <c r="F55" s="2">
        <f t="shared" si="4"/>
        <v>-9.2370555648813024E-14</v>
      </c>
      <c r="G55" s="2">
        <f t="shared" si="4"/>
        <v>-1.2789769243681803E-13</v>
      </c>
    </row>
    <row r="56" spans="1:7" x14ac:dyDescent="0.3">
      <c r="A56" t="s">
        <v>9</v>
      </c>
      <c r="B56" t="s">
        <v>37</v>
      </c>
      <c r="C56" s="2">
        <f t="shared" si="4"/>
        <v>0</v>
      </c>
      <c r="D56" s="2">
        <f t="shared" si="4"/>
        <v>0</v>
      </c>
      <c r="E56" s="2">
        <f t="shared" si="4"/>
        <v>-2.4713564528155985E-13</v>
      </c>
      <c r="F56" s="2">
        <f t="shared" si="4"/>
        <v>-4.9737991503207013E-13</v>
      </c>
      <c r="G56" s="2">
        <f t="shared" si="4"/>
        <v>-7.4429351570870494E-13</v>
      </c>
    </row>
    <row r="57" spans="1:7" x14ac:dyDescent="0.3">
      <c r="A57" t="s">
        <v>4</v>
      </c>
      <c r="B57" t="s">
        <v>37</v>
      </c>
      <c r="C57" s="2">
        <f t="shared" si="4"/>
        <v>0</v>
      </c>
      <c r="D57" s="2">
        <f t="shared" si="4"/>
        <v>1.6164847238542279E-13</v>
      </c>
      <c r="E57" s="2">
        <f t="shared" si="4"/>
        <v>3.2329694477084558E-13</v>
      </c>
      <c r="F57" s="2">
        <f t="shared" si="4"/>
        <v>4.8849813083506888E-13</v>
      </c>
      <c r="G57" s="2">
        <f t="shared" si="4"/>
        <v>6.4659388954169117E-13</v>
      </c>
    </row>
    <row r="58" spans="1:7" x14ac:dyDescent="0.3">
      <c r="A58" t="s">
        <v>10</v>
      </c>
      <c r="B58" t="s">
        <v>37</v>
      </c>
      <c r="C58" s="2">
        <f t="shared" si="4"/>
        <v>0</v>
      </c>
      <c r="D58" s="2">
        <f t="shared" si="4"/>
        <v>0</v>
      </c>
      <c r="E58" s="2">
        <f t="shared" si="4"/>
        <v>1.127986593019159E-13</v>
      </c>
      <c r="F58" s="2">
        <f t="shared" si="4"/>
        <v>2.2581936320875684E-13</v>
      </c>
      <c r="G58" s="2">
        <f t="shared" si="4"/>
        <v>3.3950620093037287E-13</v>
      </c>
    </row>
    <row r="59" spans="1:7" x14ac:dyDescent="0.3">
      <c r="A59" t="s">
        <v>11</v>
      </c>
      <c r="B59" t="s">
        <v>37</v>
      </c>
      <c r="C59" s="2">
        <f t="shared" si="4"/>
        <v>0</v>
      </c>
      <c r="D59" s="2">
        <f t="shared" si="4"/>
        <v>0</v>
      </c>
      <c r="E59" s="2">
        <f t="shared" si="4"/>
        <v>-6.4837024638109142E-14</v>
      </c>
      <c r="F59" s="2">
        <f t="shared" si="4"/>
        <v>-1.3100631690576847E-13</v>
      </c>
      <c r="G59" s="2">
        <f t="shared" si="4"/>
        <v>-1.9584334154387761E-13</v>
      </c>
    </row>
    <row r="60" spans="1:7" x14ac:dyDescent="0.3">
      <c r="A60" t="s">
        <v>12</v>
      </c>
      <c r="B60" t="s">
        <v>37</v>
      </c>
      <c r="C60" s="2">
        <f t="shared" si="4"/>
        <v>0</v>
      </c>
      <c r="D60" s="2">
        <f t="shared" si="4"/>
        <v>0</v>
      </c>
      <c r="E60" s="2">
        <f t="shared" si="4"/>
        <v>-4.6407322429331543E-14</v>
      </c>
      <c r="F60" s="2">
        <f t="shared" si="4"/>
        <v>-9.3258734068513149E-14</v>
      </c>
      <c r="G60" s="2">
        <f t="shared" si="4"/>
        <v>-1.4122036873231991E-13</v>
      </c>
    </row>
    <row r="61" spans="1:7" x14ac:dyDescent="0.3">
      <c r="A61" t="s">
        <v>13</v>
      </c>
      <c r="B61" t="s">
        <v>37</v>
      </c>
      <c r="C61" s="2">
        <f t="shared" si="4"/>
        <v>0</v>
      </c>
      <c r="D61" s="2">
        <f t="shared" si="4"/>
        <v>0</v>
      </c>
      <c r="E61" s="2">
        <f t="shared" si="4"/>
        <v>-1.4654943925052066E-14</v>
      </c>
      <c r="F61" s="2">
        <f t="shared" si="4"/>
        <v>-3.0198066269804258E-14</v>
      </c>
      <c r="G61" s="2">
        <f t="shared" si="4"/>
        <v>-4.4853010194856324E-14</v>
      </c>
    </row>
    <row r="62" spans="1:7" x14ac:dyDescent="0.3">
      <c r="A62" t="s">
        <v>14</v>
      </c>
      <c r="B62" t="s">
        <v>37</v>
      </c>
      <c r="C62" s="2">
        <f t="shared" si="4"/>
        <v>0</v>
      </c>
      <c r="D62" s="2">
        <f t="shared" si="4"/>
        <v>0</v>
      </c>
      <c r="E62" s="2">
        <f t="shared" si="4"/>
        <v>0</v>
      </c>
      <c r="F62" s="2">
        <f t="shared" si="4"/>
        <v>-7.1054273576010019E-14</v>
      </c>
      <c r="G62" s="2">
        <f t="shared" si="4"/>
        <v>-1.4210854715202004E-13</v>
      </c>
    </row>
    <row r="63" spans="1:7" x14ac:dyDescent="0.3">
      <c r="A63" t="s">
        <v>15</v>
      </c>
      <c r="B63" t="s">
        <v>37</v>
      </c>
      <c r="C63" s="2">
        <f t="shared" si="4"/>
        <v>0</v>
      </c>
      <c r="D63" s="2">
        <f t="shared" si="4"/>
        <v>0</v>
      </c>
      <c r="E63" s="2">
        <f t="shared" si="4"/>
        <v>0</v>
      </c>
      <c r="F63" s="2">
        <f t="shared" si="4"/>
        <v>2.2737367544323206E-13</v>
      </c>
      <c r="G63" s="2">
        <f t="shared" si="4"/>
        <v>4.5474735088646412E-13</v>
      </c>
    </row>
    <row r="64" spans="1:7" x14ac:dyDescent="0.3">
      <c r="A64" t="s">
        <v>16</v>
      </c>
      <c r="B64" t="s">
        <v>37</v>
      </c>
      <c r="C64" s="2">
        <f t="shared" si="4"/>
        <v>0</v>
      </c>
      <c r="D64" s="2">
        <f t="shared" si="4"/>
        <v>0</v>
      </c>
      <c r="E64" s="2">
        <f t="shared" si="4"/>
        <v>0</v>
      </c>
      <c r="F64" s="2">
        <f t="shared" si="4"/>
        <v>-3.943512183468556E-13</v>
      </c>
      <c r="G64" s="2">
        <f t="shared" si="4"/>
        <v>-7.8870243669371121E-13</v>
      </c>
    </row>
    <row r="65" spans="1:7" x14ac:dyDescent="0.3">
      <c r="A65" t="s">
        <v>17</v>
      </c>
      <c r="B65" t="s">
        <v>37</v>
      </c>
      <c r="C65" s="2">
        <f t="shared" si="4"/>
        <v>0</v>
      </c>
      <c r="D65" s="2">
        <f t="shared" si="4"/>
        <v>0</v>
      </c>
      <c r="E65" s="2">
        <f t="shared" si="4"/>
        <v>0</v>
      </c>
      <c r="F65" s="2">
        <f t="shared" si="4"/>
        <v>0</v>
      </c>
      <c r="G65" s="2">
        <f t="shared" si="4"/>
        <v>6.9988459472369868E-13</v>
      </c>
    </row>
    <row r="66" spans="1:7" x14ac:dyDescent="0.3">
      <c r="A66" t="s">
        <v>18</v>
      </c>
      <c r="B66" t="s">
        <v>37</v>
      </c>
      <c r="C66" s="2">
        <f t="shared" si="4"/>
        <v>8.8873353121243781E-14</v>
      </c>
      <c r="D66" s="2">
        <f t="shared" si="4"/>
        <v>1.7774670624248756E-13</v>
      </c>
      <c r="E66" s="2">
        <f t="shared" si="4"/>
        <v>2.6567636979279996E-13</v>
      </c>
      <c r="F66" s="2">
        <f t="shared" si="4"/>
        <v>3.5549341248497512E-13</v>
      </c>
      <c r="G66" s="2">
        <f t="shared" si="4"/>
        <v>4.4519943287468777E-13</v>
      </c>
    </row>
    <row r="67" spans="1:7" x14ac:dyDescent="0.3">
      <c r="A67" s="4" t="s">
        <v>19</v>
      </c>
      <c r="B67" t="s">
        <v>37</v>
      </c>
      <c r="C67" s="2">
        <f t="shared" si="4"/>
        <v>2.4985721100000001E-3</v>
      </c>
      <c r="D67" s="2">
        <f t="shared" si="4"/>
        <v>2.4985721100000001E-3</v>
      </c>
      <c r="E67" s="2">
        <f t="shared" si="4"/>
        <v>2.4985721100000001E-3</v>
      </c>
      <c r="F67" s="2">
        <f t="shared" si="4"/>
        <v>2.4985721100000001E-3</v>
      </c>
      <c r="G67" s="2">
        <f t="shared" si="4"/>
        <v>-4.7360249402772503E-13</v>
      </c>
    </row>
    <row r="68" spans="1:7" x14ac:dyDescent="0.3">
      <c r="A68" t="s">
        <v>38</v>
      </c>
      <c r="B68" t="s">
        <v>37</v>
      </c>
      <c r="C68" s="2">
        <f>SUM(C54:C67)</f>
        <v>2.4985721100888735E-3</v>
      </c>
      <c r="D68" s="2">
        <f t="shared" ref="D68:F68" si="5">SUM(D54:D67)</f>
        <v>2.4985721103074209E-3</v>
      </c>
      <c r="E68" s="2">
        <f t="shared" si="5"/>
        <v>2.4985721102647883E-3</v>
      </c>
      <c r="F68" s="2">
        <f t="shared" si="5"/>
        <v>2.4985721099875656E-3</v>
      </c>
      <c r="G68" s="2">
        <f>SUM(G54:G67)</f>
        <v>-7.2589937533118487E-14</v>
      </c>
    </row>
  </sheetData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Summaries</vt:lpstr>
      <vt:lpstr>Mitigated emission pathways</vt:lpstr>
      <vt:lpstr>Past data</vt:lpstr>
      <vt:lpstr>GWPstar calculations</vt:lpstr>
      <vt:lpstr>Emission metrics</vt:lpstr>
      <vt:lpstr>Gas quantification - HEADWINDS</vt:lpstr>
      <vt:lpstr>Gas quantification - CENTRAL</vt:lpstr>
      <vt:lpstr>Gas quantification - TAILWINDS</vt:lpstr>
      <vt:lpstr>Gas qtifn - Tailwinds+100% 3NOP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Lynch</dc:creator>
  <cp:lastModifiedBy>John Lynch</cp:lastModifiedBy>
  <dcterms:created xsi:type="dcterms:W3CDTF">2024-08-23T13:26:19Z</dcterms:created>
  <dcterms:modified xsi:type="dcterms:W3CDTF">2025-12-17T23:28:24Z</dcterms:modified>
</cp:coreProperties>
</file>